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Wilson L/"/>
    </mc:Choice>
  </mc:AlternateContent>
  <xr:revisionPtr revIDLastSave="105" documentId="8_{BBAE9E02-FC4D-496B-ACE7-38937BBE8817}" xr6:coauthVersionLast="47" xr6:coauthVersionMax="47" xr10:uidLastSave="{8DFC365D-EDC4-42D7-BEAD-9C4AC5DF7D8D}"/>
  <bookViews>
    <workbookView xWindow="-120" yWindow="-120" windowWidth="25440" windowHeight="15390" activeTab="1" xr2:uid="{5700A501-23A4-4144-B97F-21B12A9423E9}"/>
  </bookViews>
  <sheets>
    <sheet name="WP 03 RES TOTAL BILL" sheetId="2" r:id="rId1"/>
    <sheet name="WP4 RES TOTAL BILL w TC5 impact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>'[2]II-D-2 A&amp;G'!$B$15:$O$26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'[3]Actual NOX'!$A$4:$B$4,'[3]Actual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'[4]II-I-2-A-D'!$A$111:$K$212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_Breakaways">'[5]SLS LAMP REPORT_dec2023'!$AD$10:$AD$119</definedName>
    <definedName name="Annual_Lamps">'[5]SLS LAMP REPORT_dec2023'!$AA$10:$AA$119</definedName>
    <definedName name="Annual_Poles">'[5]SLS LAMP REPORT_dec2023'!$AB$10:$AB$119</definedName>
    <definedName name="AnnualRate">'[3]Act&amp;Proj Interest'!#REF!</definedName>
    <definedName name="AnnualRateC">'[3]Act&amp;Proj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[6]bsis!$A$1:$E$937</definedName>
    <definedName name="co_174_table">'[7]1200 download for BSP'!$B$605:$D$653</definedName>
    <definedName name="co_292_table">'[7]1200 download for BSP'!$B$669:$D$702</definedName>
    <definedName name="co_3_table">'[8]1200 download for BSP'!$B$8:$D$324</definedName>
    <definedName name="co_4_table">'[7]1200 download for BSP'!$B$311:$D$452</definedName>
    <definedName name="co_42_table">'[8]1200 download for BSP'!$B$340:$D$350</definedName>
    <definedName name="co_53_table">'[8]1200 download for BSP'!$B$366:$D$373</definedName>
    <definedName name="co_54_table">'[8]1200 download for BSP'!$B$389:$D$396</definedName>
    <definedName name="co_9003_table">'[8]1200 download for BSP'!$B$412:$D$435</definedName>
    <definedName name="contact_table">'[8]0003 Details'!$A$8:$L$324</definedName>
    <definedName name="contact_table2">'[8]0003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'[4]II-I-1-TDCS'!#REF!</definedName>
    <definedName name="custkit">'[4]II-I-1-TDCS'!#REF!</definedName>
    <definedName name="custpro">'[4]II-I-1-TDCS'!#REF!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'[4]II-I-2-A-D'!#REF!</definedName>
    <definedName name="datakit">'[4]II-I-2-A-D'!#REF!</definedName>
    <definedName name="datapro">'[4]II-I-2-A-D'!#REF!</definedName>
    <definedName name="DISALLOWANCE">#REF!</definedName>
    <definedName name="DISALLOWANCEC">#REF!</definedName>
    <definedName name="disthis">'[4]II-I-1-Dist'!#REF!</definedName>
    <definedName name="distkit">'[4]II-I-1-Dist'!#REF!</definedName>
    <definedName name="distpro">'[4]II-I-1-Dist'!#REF!</definedName>
    <definedName name="Divisor">#REF!</definedName>
    <definedName name="DivisorC">#REF!</definedName>
    <definedName name="DOCKET_18057">#REF!</definedName>
    <definedName name="DOCKET_18057C">#REF!</definedName>
    <definedName name="Draft">[9]Instructions!$B$1</definedName>
    <definedName name="FACTOR_REFUND">'[10]Not Used'!$A$1:$L$29</definedName>
    <definedName name="FactorTable">'[11]II-I-DIST'!$G$1294:$T$1388</definedName>
    <definedName name="FEB_REVISED">#REF!</definedName>
    <definedName name="FEB_REVISEDC">#REF!</definedName>
    <definedName name="FFT">#REF!</definedName>
    <definedName name="FFT_CA">'[12]II-I-2 Class Ratios'!$A$16:$L$113</definedName>
    <definedName name="FFT_D">#REF!</definedName>
    <definedName name="FFT_DC">#REF!</definedName>
    <definedName name="FFT_H">#REF!</definedName>
    <definedName name="FFT_M">#REF!</definedName>
    <definedName name="FFT_MET">'[12]II-I-2 Class Ratios'!#REF!</definedName>
    <definedName name="FFT_METC">'[13]WP - II-I-2 Class Ratios'!#REF!</definedName>
    <definedName name="FFT_T">#REF!</definedName>
    <definedName name="FFT_TC">#REF!</definedName>
    <definedName name="FFT_TD">'[12]II-I-2 Class Ratios'!#REF!</definedName>
    <definedName name="FFT_TDC">'[13]WP - II-I-2 Class Ratios'!#REF!</definedName>
    <definedName name="FFT_TDCS">#REF!</definedName>
    <definedName name="FFT_TDCSC">#REF!</definedName>
    <definedName name="FFT_Tran">'[12]II-I-2 Class Ratios'!#REF!</definedName>
    <definedName name="FFT_TRANC">'[13]WP - II-I-2 Class Ratios'!#REF!</definedName>
    <definedName name="FFTC">'[13]WP II-I-1.2'!$B$1116:$I$1179</definedName>
    <definedName name="figjnp2">#REF!</definedName>
    <definedName name="figjnp2C">'[12]WP - Revenue Summary'!#REF!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[14]Genco!$A$6:$C$370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[14]Hist!$A$6:$D$7</definedName>
    <definedName name="HLPCorp">'[14]HLP Corp'!$A$6:$C$215</definedName>
    <definedName name="HLPDivision">'[14]HLP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ight_Index">'[5]SLS LAMP REPORT_dec2023'!$V$10:$V$119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[15]AccPlt!#REF!</definedName>
    <definedName name="MCFPLTC">[15]AccPlt!#REF!</definedName>
    <definedName name="methis">'[4]II-I-1-Met'!#REF!</definedName>
    <definedName name="methisC">'[4]II-I-1-Met'!#REF!</definedName>
    <definedName name="metkit">'[4]II-I-1-Met'!#REF!</definedName>
    <definedName name="metkitC">'[4]II-I-1-Met'!#REF!</definedName>
    <definedName name="metpro">'[4]II-I-1-Met'!#REF!</definedName>
    <definedName name="metproC">'[4]II-I-1-Met'!#REF!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[14]Nuclear!$A$6:$C$91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>'[2]II-D-1 O&amp;M'!$B$17:$O$106</definedName>
    <definedName name="OOP_ADJ">[10]Open!$A$1:$AA$73</definedName>
    <definedName name="othchhis">'[4]II-I-1-Dist'!#REF!</definedName>
    <definedName name="othchhisC">'[4]II-I-1-Dist'!#REF!</definedName>
    <definedName name="othchkit">'[4]II-I-1-Dist'!#REF!</definedName>
    <definedName name="othchkitC">'[4]II-I-1-Dist'!#REF!</definedName>
    <definedName name="othchpro">'[4]II-I-1-Dist'!#REF!</definedName>
    <definedName name="othchproC">'[4]II-I-1-Dist'!#REF!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int">#REF!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'[3]Act&amp;Proj Interest'!#REF!</definedName>
    <definedName name="rateC">'[3]Act&amp;Proj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[14]REP!$A$6:$C$30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'[14]Shared Services'!$A$6:$C$213</definedName>
    <definedName name="SUMMARY">#REF!</definedName>
    <definedName name="SUMMARYC">#REF!</definedName>
    <definedName name="summhis">#REF!</definedName>
    <definedName name="summhisC">'[12]WP - Revenue Summary'!#REF!</definedName>
    <definedName name="summkit">#REF!</definedName>
    <definedName name="summkitC">'[12]WP - Revenue Summary'!#REF!</definedName>
    <definedName name="summpro">#REF!</definedName>
    <definedName name="summproC">'[12]WP - Revenue Summary'!#REF!</definedName>
    <definedName name="summwp">#REF!</definedName>
    <definedName name="summwpC">'[12]WP - Revenue Summary'!#REF!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'[4]II-I-1-Total'!#REF!</definedName>
    <definedName name="totalkit">'[4]II-I-1-Total'!#REF!</definedName>
    <definedName name="totalpro">'[4]II-I-1-Total'!#REF!</definedName>
    <definedName name="tranhis">'[4]II-I-1-Tran'!#REF!</definedName>
    <definedName name="trankit">'[4]II-I-1-Tran'!#REF!</definedName>
    <definedName name="tranpro">'[4]II-I-1-Tran'!#REF!</definedName>
    <definedName name="TrialBalance">'[16]trial balance'!$A$9:$C$360</definedName>
    <definedName name="trust">#REF!</definedName>
    <definedName name="trustC">#REF!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>#REF!</definedName>
    <definedName name="wp364minC">'[12]WP - Acct. 364'!#REF!</definedName>
    <definedName name="wp365min">#REF!</definedName>
    <definedName name="wp365minC">'[12]WP - Acct. 365'!#REF!</definedName>
    <definedName name="wp367_1">#REF!</definedName>
    <definedName name="wp367_1C">'[12]WP - Acct. 366'!#REF!</definedName>
    <definedName name="wp367_2">#REF!</definedName>
    <definedName name="wp367_2C">'[12]WP - Acct. 366'!#REF!</definedName>
    <definedName name="wp368min">#REF!</definedName>
    <definedName name="wp368minC">'[12]WP - Acct. 368'!#REF!</definedName>
    <definedName name="WP4cp">#REF!</definedName>
    <definedName name="wpae4cp">#REF!</definedName>
    <definedName name="wpcust1">#REF!</definedName>
    <definedName name="wpcust1C">#REF!</definedName>
    <definedName name="wpcust2">#REF!</definedName>
    <definedName name="wpcust2C">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>#REF!</definedName>
    <definedName name="wtfactorC">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6" i="2" s="1"/>
  <c r="D17" i="2" s="1"/>
  <c r="D32" i="2"/>
  <c r="C30" i="2" s="1"/>
  <c r="C32" i="2"/>
  <c r="C16" i="2"/>
  <c r="C17" i="2" s="1"/>
  <c r="C34" i="2" l="1"/>
  <c r="D15" i="2"/>
  <c r="D18" i="2" s="1"/>
  <c r="C15" i="2"/>
  <c r="C18" i="2" s="1"/>
  <c r="C26" i="2" s="1"/>
  <c r="C29" i="2"/>
  <c r="D30" i="2" l="1"/>
  <c r="D29" i="2"/>
  <c r="D16" i="1"/>
  <c r="D17" i="1" s="1"/>
  <c r="C16" i="1"/>
  <c r="C17" i="1" s="1"/>
  <c r="D32" i="1"/>
  <c r="C32" i="1"/>
  <c r="C30" i="1" l="1"/>
  <c r="C34" i="1"/>
  <c r="D15" i="1"/>
  <c r="D18" i="1" s="1"/>
  <c r="C15" i="1"/>
  <c r="C18" i="1" s="1"/>
  <c r="C26" i="1" s="1"/>
  <c r="C29" i="1"/>
  <c r="D30" i="1" l="1"/>
  <c r="D29" i="1"/>
</calcChain>
</file>

<file path=xl/sharedStrings.xml><?xml version="1.0" encoding="utf-8"?>
<sst xmlns="http://schemas.openxmlformats.org/spreadsheetml/2006/main" count="64" uniqueCount="29">
  <si>
    <t>Current</t>
  </si>
  <si>
    <t>Proposed</t>
  </si>
  <si>
    <t>TDU as a % of total bill</t>
  </si>
  <si>
    <t>$</t>
  </si>
  <si>
    <t>%</t>
  </si>
  <si>
    <t>TDU Increase</t>
  </si>
  <si>
    <t>Total Bill Increase</t>
  </si>
  <si>
    <t>TDU Base and TC5</t>
  </si>
  <si>
    <t>% Change</t>
  </si>
  <si>
    <t>Base &amp; TC5 / Total TDU</t>
  </si>
  <si>
    <t>*,**REP Charges</t>
  </si>
  <si>
    <t>kWh</t>
  </si>
  <si>
    <t>CEHE@1000kWh Month</t>
  </si>
  <si>
    <t>Total Bill</t>
  </si>
  <si>
    <t>*https://ftp.puc.texas.gov/public/puct-info/industry/electric/rates/RESrate/rate23/Dec23Rates.pdf</t>
  </si>
  <si>
    <t>**Added 1.29 for DCRF 9/1 increase to REP Charges</t>
  </si>
  <si>
    <t>Customer Charge</t>
  </si>
  <si>
    <t>Metering Charge</t>
  </si>
  <si>
    <t>Distribution System Charge</t>
  </si>
  <si>
    <t>Transition Charge 5</t>
  </si>
  <si>
    <t>Nuclear Decommissioning Charge</t>
  </si>
  <si>
    <t>Energy Efficiency Cost Recovery Factor (EECRF)</t>
  </si>
  <si>
    <t xml:space="preserve">
Distribution Cost Recovery Factor (9/1/2024)</t>
  </si>
  <si>
    <t xml:space="preserve">
Transmission Cost Recovery Factor (Annualized)</t>
  </si>
  <si>
    <t>Rate Case Expense Rider</t>
  </si>
  <si>
    <t>Temp Emergency Electric Energy Facilities</t>
  </si>
  <si>
    <t>CEHE Charges</t>
  </si>
  <si>
    <t>Residential Bill impact - no change to TC5</t>
  </si>
  <si>
    <t>Residential Bill impact - TC5 to $0 during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</si>
</sst>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0.0%"/>
    <numFmt numFmtId="165" formatCode="_(&quot;$&quot;* #,##0.000000_);_(&quot;$&quot;* \(#,##0.000000\);_(&quot;$&quot;* &quot;-&quot;??_);_(@_)"/>
    <numFmt numFmtId="166" formatCode="_(&quot;$&quot;* #,##0.00000_);_(&quot;$&quot;* \(#,##0.00000\);_(&quot;$&quot;* &quot;-&quot;??_);_(@_)"/>
    <numFmt numFmtId="167" formatCode="_(&quot;$&quot;* #,##0.000_);_(&quot;$&quot;* \(#,##0.000\);_(&quot;$&quot;* &quot;-&quot;??_);_(@_)"/>
    <numFmt numFmtId="168" formatCode="_(&quot;$&quot;* #,##0.0000_);_(&quot;$&quot;* \(#,##0.00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15" fontId="0" fillId="0" borderId="2" xfId="0" applyNumberFormat="1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4" xfId="0" applyBorder="1"/>
    <xf numFmtId="44" fontId="0" fillId="0" borderId="0" xfId="1" applyFont="1" applyBorder="1"/>
    <xf numFmtId="44" fontId="0" fillId="0" borderId="5" xfId="1" applyFont="1" applyBorder="1"/>
    <xf numFmtId="9" fontId="0" fillId="0" borderId="0" xfId="2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0" borderId="0" xfId="0" applyNumberFormat="1"/>
    <xf numFmtId="9" fontId="0" fillId="0" borderId="5" xfId="2" applyFont="1" applyBorder="1"/>
    <xf numFmtId="0" fontId="0" fillId="0" borderId="6" xfId="0" applyBorder="1"/>
    <xf numFmtId="44" fontId="0" fillId="0" borderId="7" xfId="0" applyNumberFormat="1" applyBorder="1"/>
    <xf numFmtId="164" fontId="0" fillId="0" borderId="8" xfId="2" applyNumberFormat="1" applyFont="1" applyBorder="1"/>
    <xf numFmtId="164" fontId="0" fillId="0" borderId="2" xfId="2" applyNumberFormat="1" applyFont="1" applyBorder="1"/>
    <xf numFmtId="44" fontId="0" fillId="0" borderId="3" xfId="0" applyNumberFormat="1" applyBorder="1"/>
    <xf numFmtId="44" fontId="0" fillId="0" borderId="8" xfId="0" applyNumberFormat="1" applyBorder="1"/>
    <xf numFmtId="0" fontId="0" fillId="0" borderId="9" xfId="0" applyBorder="1"/>
    <xf numFmtId="44" fontId="0" fillId="0" borderId="10" xfId="0" applyNumberFormat="1" applyBorder="1"/>
    <xf numFmtId="0" fontId="0" fillId="0" borderId="11" xfId="0" applyBorder="1"/>
    <xf numFmtId="164" fontId="0" fillId="0" borderId="7" xfId="2" applyNumberFormat="1" applyFont="1" applyBorder="1"/>
    <xf numFmtId="0" fontId="0" fillId="0" borderId="8" xfId="0" applyBorder="1"/>
    <xf numFmtId="44" fontId="0" fillId="0" borderId="13" xfId="0" applyNumberFormat="1" applyBorder="1"/>
    <xf numFmtId="44" fontId="0" fillId="0" borderId="14" xfId="0" applyNumberFormat="1" applyBorder="1"/>
    <xf numFmtId="165" fontId="0" fillId="0" borderId="0" xfId="1" applyNumberFormat="1" applyFont="1" applyBorder="1"/>
    <xf numFmtId="165" fontId="0" fillId="0" borderId="5" xfId="1" applyNumberFormat="1" applyFont="1" applyBorder="1"/>
    <xf numFmtId="44" fontId="0" fillId="2" borderId="7" xfId="1" applyFont="1" applyFill="1" applyBorder="1"/>
    <xf numFmtId="44" fontId="0" fillId="2" borderId="8" xfId="1" applyFont="1" applyFill="1" applyBorder="1"/>
    <xf numFmtId="0" fontId="2" fillId="0" borderId="4" xfId="0" applyFont="1" applyBorder="1"/>
    <xf numFmtId="0" fontId="2" fillId="0" borderId="9" xfId="0" applyFont="1" applyBorder="1"/>
    <xf numFmtId="44" fontId="0" fillId="0" borderId="10" xfId="1" applyFont="1" applyBorder="1"/>
    <xf numFmtId="44" fontId="0" fillId="0" borderId="11" xfId="1" applyFont="1" applyBorder="1"/>
    <xf numFmtId="0" fontId="2" fillId="0" borderId="15" xfId="0" applyFont="1" applyBorder="1"/>
    <xf numFmtId="0" fontId="2" fillId="0" borderId="12" xfId="0" applyFont="1" applyBorder="1"/>
    <xf numFmtId="0" fontId="2" fillId="2" borderId="6" xfId="0" applyFont="1" applyFill="1" applyBorder="1"/>
    <xf numFmtId="165" fontId="0" fillId="0" borderId="16" xfId="1" applyNumberFormat="1" applyFont="1" applyBorder="1"/>
    <xf numFmtId="165" fontId="0" fillId="0" borderId="17" xfId="1" applyNumberFormat="1" applyFont="1" applyBorder="1"/>
    <xf numFmtId="166" fontId="0" fillId="0" borderId="0" xfId="0" applyNumberFormat="1"/>
    <xf numFmtId="10" fontId="0" fillId="0" borderId="0" xfId="2" applyNumberFormat="1" applyFont="1"/>
    <xf numFmtId="165" fontId="0" fillId="0" borderId="0" xfId="0" applyNumberFormat="1"/>
    <xf numFmtId="0" fontId="3" fillId="0" borderId="0" xfId="0" applyFont="1"/>
    <xf numFmtId="167" fontId="0" fillId="0" borderId="0" xfId="0" applyNumberFormat="1"/>
    <xf numFmtId="168" fontId="0" fillId="0" borderId="0" xfId="0" applyNumberFormat="1"/>
    <xf numFmtId="44" fontId="0" fillId="2" borderId="7" xfId="1" applyNumberFormat="1" applyFont="1" applyFill="1" applyBorder="1"/>
    <xf numFmtId="44" fontId="0" fillId="2" borderId="8" xfId="1" applyNumberFormat="1" applyFont="1" applyFill="1" applyBorder="1"/>
    <xf numFmtId="0" fontId="0" fillId="0" borderId="0" xfId="0" applyAlignment="1">
      <alignment horizontal="left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_%20Rate%20Case%20Prep/_Class%20Allocation/Mock%20Rate%20Case/Schedule%20II-I%20Class%20Allocation%20Study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Relationship Id="rId1" Type="http://schemas.openxmlformats.org/officeDocument/2006/relationships/externalLinkPath" Target="/sites/CNPRateCases-2023TXElectric/Shared%20Documents/2023%20TX%20Electric/010%20Initial%20Petition/270%20Rate%20Design/000%20Workpapers/WP%20-%20Street%20Light%20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ulatory.centerpointenergy.com/2019CEHERATECASE/Filing%20Documents/2019%20CEHE%20Rate%20Case%20Errata%201/Copy%20of%20II-I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Schedules/Schedule%20I%20and%20J%202023.xlsx" TargetMode="External"/><Relationship Id="rId1" Type="http://schemas.openxmlformats.org/officeDocument/2006/relationships/externalLinkPath" Target="/sites/CNPRateCases-2023TXElectric/Shared%20Documents/2023%20TX%20Electric/010%20Initial%20Petition/270%20Rate%20Design/000%20Schedules/Schedule%20I%20and%20J%20202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2019%20Rate%20Case/Class%20Allocations/WP%20-%20Class%20Allocation%20Stud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V2YBCBCMVQWZBLNG6UXDNHWYN2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0">
          <cell r="V10"/>
          <cell r="AA10"/>
          <cell r="AB10"/>
          <cell r="AD10"/>
        </row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7">
          <cell r="V117"/>
          <cell r="AA117"/>
          <cell r="AB117"/>
          <cell r="AD117"/>
        </row>
        <row r="118">
          <cell r="V118"/>
          <cell r="AA118"/>
          <cell r="AB118"/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3.78426570075663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QHX5W3TTKTQBAKVX4XMOQVSSFE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Meter_Invest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III-A TCRF"/>
      <sheetName val="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>
        <row r="2">
          <cell r="A2" t="str">
            <v>PUBLIC UTILITY COMMISSION OF TEXAS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6">
          <cell r="D16">
            <v>1</v>
          </cell>
          <cell r="E16">
            <v>2</v>
          </cell>
          <cell r="F16">
            <v>3</v>
          </cell>
          <cell r="G16">
            <v>4</v>
          </cell>
          <cell r="H16">
            <v>5</v>
          </cell>
          <cell r="I16">
            <v>6</v>
          </cell>
          <cell r="J16">
            <v>7</v>
          </cell>
          <cell r="K16">
            <v>8</v>
          </cell>
        </row>
        <row r="17">
          <cell r="A17">
            <v>1</v>
          </cell>
          <cell r="B17" t="str">
            <v>Direct Assigned</v>
          </cell>
          <cell r="C17" t="str">
            <v>DA</v>
          </cell>
        </row>
        <row r="18">
          <cell r="A18">
            <v>2</v>
          </cell>
          <cell r="B18" t="str">
            <v>Residential</v>
          </cell>
          <cell r="C18" t="str">
            <v>RES</v>
          </cell>
          <cell r="D18">
            <v>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1</v>
          </cell>
        </row>
        <row r="19">
          <cell r="A19">
            <v>3</v>
          </cell>
          <cell r="B19" t="str">
            <v>Secondary &lt;=10 kVA</v>
          </cell>
          <cell r="C19" t="str">
            <v>SEC&lt;10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1</v>
          </cell>
        </row>
        <row r="20">
          <cell r="A20">
            <v>4</v>
          </cell>
          <cell r="B20" t="str">
            <v>Secondary &gt;10 kVA</v>
          </cell>
          <cell r="C20" t="str">
            <v>SEC&gt;10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1</v>
          </cell>
        </row>
        <row r="21">
          <cell r="A21">
            <v>5</v>
          </cell>
          <cell r="B21" t="str">
            <v>Primary</v>
          </cell>
          <cell r="C21" t="str">
            <v>Prim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L21">
            <v>1</v>
          </cell>
        </row>
        <row r="22">
          <cell r="A22">
            <v>6</v>
          </cell>
          <cell r="B22" t="str">
            <v>Transmission</v>
          </cell>
          <cell r="C22" t="str">
            <v>TRAN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L22">
            <v>1</v>
          </cell>
        </row>
        <row r="23">
          <cell r="A23">
            <v>7</v>
          </cell>
          <cell r="B23" t="str">
            <v>Lighting - SLS</v>
          </cell>
          <cell r="C23" t="str">
            <v>SLS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L23">
            <v>1</v>
          </cell>
        </row>
        <row r="24">
          <cell r="A24">
            <v>8</v>
          </cell>
          <cell r="B24" t="str">
            <v>Lighting - MLS</v>
          </cell>
          <cell r="C24" t="str">
            <v>MLS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L24">
            <v>1</v>
          </cell>
        </row>
        <row r="25">
          <cell r="A25">
            <v>9</v>
          </cell>
        </row>
        <row r="26">
          <cell r="A26">
            <v>10</v>
          </cell>
          <cell r="B26" t="str">
            <v>Generation Demand - A&amp;E 4CP</v>
          </cell>
          <cell r="C26" t="str">
            <v>D1</v>
          </cell>
          <cell r="D26">
            <v>0.55379544620455368</v>
          </cell>
          <cell r="E26">
            <v>7.1889928110071884E-3</v>
          </cell>
          <cell r="F26">
            <v>0.20659379340620657</v>
          </cell>
          <cell r="G26">
            <v>2.9443970556029441E-2</v>
          </cell>
          <cell r="H26">
            <v>0.20155579844420154</v>
          </cell>
          <cell r="I26">
            <v>1.158998841001159E-3</v>
          </cell>
          <cell r="J26">
            <v>2.6299973700026294E-4</v>
          </cell>
          <cell r="L26">
            <v>0.99999999999999978</v>
          </cell>
        </row>
        <row r="27">
          <cell r="A27">
            <v>11</v>
          </cell>
        </row>
        <row r="28">
          <cell r="A28">
            <v>12</v>
          </cell>
          <cell r="B28" t="str">
            <v>Transmission Demand - ERCOT 4CP</v>
          </cell>
          <cell r="C28" t="str">
            <v>D2</v>
          </cell>
          <cell r="D28">
            <v>0.48923817162863803</v>
          </cell>
          <cell r="E28">
            <v>6.4862542619985742E-3</v>
          </cell>
          <cell r="F28">
            <v>0.29027487196762525</v>
          </cell>
          <cell r="G28">
            <v>3.0845644993154654E-2</v>
          </cell>
          <cell r="H28">
            <v>0.18315505714858341</v>
          </cell>
          <cell r="I28">
            <v>0</v>
          </cell>
          <cell r="J28">
            <v>0</v>
          </cell>
          <cell r="L28">
            <v>0.99999999999999989</v>
          </cell>
        </row>
        <row r="29">
          <cell r="A29">
            <v>13</v>
          </cell>
          <cell r="B29" t="str">
            <v>Dist Demand - Sub Level - 4CP</v>
          </cell>
          <cell r="C29" t="str">
            <v>D3</v>
          </cell>
          <cell r="D29">
            <v>0.5837623306353088</v>
          </cell>
          <cell r="E29">
            <v>7.9640651512178345E-3</v>
          </cell>
          <cell r="F29">
            <v>0.36788348967776369</v>
          </cell>
          <cell r="G29">
            <v>4.0390114535709752E-2</v>
          </cell>
          <cell r="H29">
            <v>0</v>
          </cell>
          <cell r="I29">
            <v>0</v>
          </cell>
          <cell r="J29">
            <v>0</v>
          </cell>
          <cell r="L29">
            <v>1</v>
          </cell>
        </row>
        <row r="30">
          <cell r="A30">
            <v>14</v>
          </cell>
          <cell r="B30" t="str">
            <v>Dist Demand - Line Level - 4CP</v>
          </cell>
          <cell r="C30" t="str">
            <v>D4</v>
          </cell>
          <cell r="D30">
            <v>0.59623830676986211</v>
          </cell>
          <cell r="E30">
            <v>8.0964277965084562E-3</v>
          </cell>
          <cell r="F30">
            <v>0.3557524002834267</v>
          </cell>
          <cell r="G30">
            <v>3.9912865150202724E-2</v>
          </cell>
          <cell r="H30">
            <v>0</v>
          </cell>
          <cell r="I30">
            <v>0</v>
          </cell>
          <cell r="J30">
            <v>0</v>
          </cell>
          <cell r="L30">
            <v>1</v>
          </cell>
        </row>
        <row r="31">
          <cell r="A31">
            <v>15</v>
          </cell>
          <cell r="B31" t="str">
            <v>Dist Dem-Line Level-4CP-Secondary</v>
          </cell>
          <cell r="C31" t="str">
            <v>D5</v>
          </cell>
          <cell r="D31">
            <v>0.62102520190851407</v>
          </cell>
          <cell r="E31">
            <v>8.4330135282722207E-3</v>
          </cell>
          <cell r="F31">
            <v>0.37054178456321374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1</v>
          </cell>
        </row>
        <row r="32">
          <cell r="A32">
            <v>16</v>
          </cell>
        </row>
        <row r="33">
          <cell r="A33">
            <v>17</v>
          </cell>
          <cell r="B33" t="str">
            <v>Mwh - Generation Level</v>
          </cell>
          <cell r="C33" t="str">
            <v>E1</v>
          </cell>
          <cell r="D33">
            <v>0.32126281919683197</v>
          </cell>
          <cell r="E33">
            <v>8.8203588897572561E-3</v>
          </cell>
          <cell r="F33">
            <v>0.32168587793343462</v>
          </cell>
          <cell r="G33">
            <v>4.6609787855453513E-2</v>
          </cell>
          <cell r="H33">
            <v>0.29936352885518552</v>
          </cell>
          <cell r="I33">
            <v>1.8171962869716705E-3</v>
          </cell>
          <cell r="J33">
            <v>4.4043098236546177E-4</v>
          </cell>
          <cell r="L33">
            <v>1</v>
          </cell>
        </row>
        <row r="34">
          <cell r="A34">
            <v>18</v>
          </cell>
        </row>
        <row r="35">
          <cell r="A35">
            <v>19</v>
          </cell>
          <cell r="B35" t="str">
            <v>Customer Count - Total</v>
          </cell>
          <cell r="C35" t="str">
            <v>C1</v>
          </cell>
          <cell r="D35">
            <v>0.88325265149294085</v>
          </cell>
          <cell r="E35">
            <v>5.6037576141725685E-2</v>
          </cell>
          <cell r="F35">
            <v>5.4380651610932827E-2</v>
          </cell>
          <cell r="G35">
            <v>3.766391627746687E-4</v>
          </cell>
          <cell r="H35">
            <v>8.3817502317571924E-5</v>
          </cell>
          <cell r="I35">
            <v>2.0339234253371318E-3</v>
          </cell>
          <cell r="J35">
            <v>3.8347406639713164E-3</v>
          </cell>
          <cell r="L35">
            <v>1</v>
          </cell>
        </row>
        <row r="36">
          <cell r="A36">
            <v>20</v>
          </cell>
          <cell r="B36" t="str">
            <v>Customer Count - Secondary Volt</v>
          </cell>
          <cell r="C36" t="str">
            <v>C2</v>
          </cell>
          <cell r="D36">
            <v>0.88887847066979697</v>
          </cell>
          <cell r="E36">
            <v>5.6394503765944855E-2</v>
          </cell>
          <cell r="F36">
            <v>5.4727025564258187E-2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1</v>
          </cell>
        </row>
        <row r="37">
          <cell r="A37">
            <v>21</v>
          </cell>
          <cell r="B37" t="str">
            <v>Customer Count - Overhead Dist</v>
          </cell>
          <cell r="C37" t="str">
            <v>C3</v>
          </cell>
          <cell r="D37">
            <v>0.78186058993725782</v>
          </cell>
          <cell r="E37">
            <v>9.2821535479851475E-2</v>
          </cell>
          <cell r="F37">
            <v>0.12442735115013</v>
          </cell>
          <cell r="G37">
            <v>8.9052343276073485E-4</v>
          </cell>
          <cell r="H37">
            <v>0</v>
          </cell>
          <cell r="I37">
            <v>0</v>
          </cell>
          <cell r="J37">
            <v>0</v>
          </cell>
          <cell r="L37">
            <v>1</v>
          </cell>
        </row>
        <row r="38">
          <cell r="A38">
            <v>22</v>
          </cell>
          <cell r="B38" t="str">
            <v>Customer Count - Res/Comm Dist</v>
          </cell>
          <cell r="C38" t="str">
            <v>C4</v>
          </cell>
          <cell r="D38">
            <v>0.88854167948345852</v>
          </cell>
          <cell r="E38">
            <v>5.6373136197201752E-2</v>
          </cell>
          <cell r="F38">
            <v>5.4706289793877039E-2</v>
          </cell>
          <cell r="G38">
            <v>3.78894525462653E-4</v>
          </cell>
          <cell r="H38">
            <v>0</v>
          </cell>
          <cell r="I38">
            <v>0</v>
          </cell>
          <cell r="J38">
            <v>0</v>
          </cell>
          <cell r="L38">
            <v>1</v>
          </cell>
        </row>
        <row r="39">
          <cell r="A39">
            <v>23</v>
          </cell>
        </row>
        <row r="40">
          <cell r="A40">
            <v>24</v>
          </cell>
          <cell r="B40" t="str">
            <v>Dist Land, Struct, Station Eqpt</v>
          </cell>
          <cell r="C40" t="str">
            <v>A360-2</v>
          </cell>
          <cell r="D40">
            <v>0.5837623306353088</v>
          </cell>
          <cell r="E40">
            <v>7.9640651512178327E-3</v>
          </cell>
          <cell r="F40">
            <v>0.36788348967776363</v>
          </cell>
          <cell r="G40">
            <v>4.0390114535709752E-2</v>
          </cell>
          <cell r="H40">
            <v>0</v>
          </cell>
          <cell r="I40">
            <v>0</v>
          </cell>
          <cell r="J40">
            <v>0</v>
          </cell>
          <cell r="L40">
            <v>1</v>
          </cell>
        </row>
        <row r="41">
          <cell r="A41">
            <v>25</v>
          </cell>
          <cell r="B41" t="str">
            <v>Dist Poles, Towers, Fixtures</v>
          </cell>
          <cell r="C41" t="str">
            <v>A364</v>
          </cell>
          <cell r="D41">
            <v>0.59862654096766221</v>
          </cell>
          <cell r="E41">
            <v>8.1288580605892655E-3</v>
          </cell>
          <cell r="F41">
            <v>0.35717736751323986</v>
          </cell>
          <cell r="G41">
            <v>3.6067233458508693E-2</v>
          </cell>
          <cell r="H41">
            <v>0</v>
          </cell>
          <cell r="I41">
            <v>0</v>
          </cell>
          <cell r="J41">
            <v>0</v>
          </cell>
          <cell r="L41">
            <v>1</v>
          </cell>
        </row>
        <row r="42">
          <cell r="A42">
            <v>26</v>
          </cell>
          <cell r="B42" t="str">
            <v>Dist OH Lines &amp; Devices</v>
          </cell>
          <cell r="C42" t="str">
            <v>A365</v>
          </cell>
          <cell r="D42">
            <v>0.59828068783771926</v>
          </cell>
          <cell r="E42">
            <v>8.1241616583907043E-3</v>
          </cell>
          <cell r="F42">
            <v>0.35697101029042189</v>
          </cell>
          <cell r="G42">
            <v>3.6624140213468104E-2</v>
          </cell>
          <cell r="H42">
            <v>0</v>
          </cell>
          <cell r="I42">
            <v>0</v>
          </cell>
          <cell r="J42">
            <v>0</v>
          </cell>
          <cell r="L42">
            <v>1</v>
          </cell>
        </row>
        <row r="43">
          <cell r="A43">
            <v>27</v>
          </cell>
          <cell r="B43" t="str">
            <v>O. H. Poles and Conductors</v>
          </cell>
          <cell r="C43" t="str">
            <v>A364-5</v>
          </cell>
          <cell r="D43">
            <v>0.59849713636515944</v>
          </cell>
          <cell r="E43">
            <v>8.1271008520892359E-3</v>
          </cell>
          <cell r="F43">
            <v>0.3571001567781607</v>
          </cell>
          <cell r="G43">
            <v>3.6275606004590566E-2</v>
          </cell>
          <cell r="H43">
            <v>0</v>
          </cell>
          <cell r="I43">
            <v>0</v>
          </cell>
          <cell r="J43">
            <v>0</v>
          </cell>
          <cell r="L43">
            <v>1</v>
          </cell>
        </row>
        <row r="44">
          <cell r="A44">
            <v>28</v>
          </cell>
          <cell r="B44" t="str">
            <v>Poles, Lines, Services</v>
          </cell>
          <cell r="C44" t="str">
            <v>A364,5,9</v>
          </cell>
          <cell r="D44">
            <v>0.61023016702002486</v>
          </cell>
          <cell r="E44">
            <v>1.7358268580379064E-2</v>
          </cell>
          <cell r="F44">
            <v>0.33895174288319779</v>
          </cell>
          <cell r="G44">
            <v>3.3459821516398362E-2</v>
          </cell>
          <cell r="H44">
            <v>0</v>
          </cell>
          <cell r="I44">
            <v>0</v>
          </cell>
          <cell r="J44">
            <v>0</v>
          </cell>
          <cell r="L44">
            <v>1</v>
          </cell>
        </row>
        <row r="45">
          <cell r="A45">
            <v>29</v>
          </cell>
          <cell r="B45" t="str">
            <v>Dist UG Conduits</v>
          </cell>
          <cell r="C45" t="str">
            <v>A366</v>
          </cell>
          <cell r="D45">
            <v>0.5732175879764948</v>
          </cell>
          <cell r="E45">
            <v>1.992966144671449E-3</v>
          </cell>
          <cell r="F45">
            <v>0.39557592055816942</v>
          </cell>
          <cell r="G45">
            <v>2.9213525320664312E-2</v>
          </cell>
          <cell r="H45">
            <v>0</v>
          </cell>
          <cell r="I45">
            <v>0</v>
          </cell>
          <cell r="J45">
            <v>0</v>
          </cell>
          <cell r="L45">
            <v>1</v>
          </cell>
        </row>
        <row r="46">
          <cell r="A46">
            <v>30</v>
          </cell>
          <cell r="B46" t="str">
            <v>Dist UG Conductors &amp; Devices</v>
          </cell>
          <cell r="C46" t="str">
            <v>A367</v>
          </cell>
          <cell r="D46">
            <v>0.73935160659038512</v>
          </cell>
          <cell r="E46">
            <v>2.7489547633326593E-3</v>
          </cell>
          <cell r="F46">
            <v>0.23703051212196136</v>
          </cell>
          <cell r="G46">
            <v>2.0868926524320913E-2</v>
          </cell>
          <cell r="H46">
            <v>0</v>
          </cell>
          <cell r="I46">
            <v>0</v>
          </cell>
          <cell r="J46">
            <v>0</v>
          </cell>
          <cell r="L46">
            <v>1</v>
          </cell>
        </row>
        <row r="47">
          <cell r="A47">
            <v>31</v>
          </cell>
          <cell r="B47" t="str">
            <v>Dist UG Conduits, Conductors &amp; Devices</v>
          </cell>
          <cell r="C47" t="str">
            <v>A366-7</v>
          </cell>
          <cell r="D47">
            <v>0.70008072633221685</v>
          </cell>
          <cell r="E47">
            <v>2.5702536233272477E-3</v>
          </cell>
          <cell r="F47">
            <v>0.27450759118215667</v>
          </cell>
          <cell r="G47">
            <v>2.2841428862299389E-2</v>
          </cell>
          <cell r="H47">
            <v>0</v>
          </cell>
          <cell r="I47">
            <v>0</v>
          </cell>
          <cell r="J47">
            <v>0</v>
          </cell>
          <cell r="L47">
            <v>1.0000000000000002</v>
          </cell>
        </row>
        <row r="48">
          <cell r="A48">
            <v>32</v>
          </cell>
          <cell r="B48" t="str">
            <v>Dist Line Transformers</v>
          </cell>
          <cell r="C48" t="str">
            <v>A368</v>
          </cell>
          <cell r="D48">
            <v>0.61728032380405007</v>
          </cell>
          <cell r="E48">
            <v>8.3821611512356342E-3</v>
          </cell>
          <cell r="F48">
            <v>0.36830736024108429</v>
          </cell>
          <cell r="G48">
            <v>6.0301548036299311E-3</v>
          </cell>
          <cell r="H48">
            <v>0</v>
          </cell>
          <cell r="I48">
            <v>0</v>
          </cell>
          <cell r="J48">
            <v>0</v>
          </cell>
          <cell r="L48">
            <v>0.99999999999999978</v>
          </cell>
        </row>
        <row r="49">
          <cell r="A49">
            <v>33</v>
          </cell>
          <cell r="B49" t="str">
            <v>Distribution - Services</v>
          </cell>
          <cell r="C49" t="str">
            <v>A369</v>
          </cell>
          <cell r="D49">
            <v>0.74965316377439373</v>
          </cell>
          <cell r="E49">
            <v>0.12705175750744446</v>
          </cell>
          <cell r="F49">
            <v>0.12329507871816184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>
            <v>1</v>
          </cell>
        </row>
        <row r="50">
          <cell r="A50">
            <v>34</v>
          </cell>
        </row>
        <row r="51">
          <cell r="A51">
            <v>35</v>
          </cell>
          <cell r="B51" t="str">
            <v>Metering excl Transformers</v>
          </cell>
          <cell r="C51" t="str">
            <v>A370M</v>
          </cell>
          <cell r="D51">
            <v>0</v>
          </cell>
          <cell r="E51">
            <v>8.0938891137191417E-3</v>
          </cell>
          <cell r="F51">
            <v>0.81424524484014571</v>
          </cell>
          <cell r="G51">
            <v>0.13051396195872117</v>
          </cell>
          <cell r="H51">
            <v>4.7146904087414003E-2</v>
          </cell>
          <cell r="I51">
            <v>0</v>
          </cell>
          <cell r="J51">
            <v>0</v>
          </cell>
          <cell r="L51">
            <v>1</v>
          </cell>
        </row>
        <row r="52">
          <cell r="A52">
            <v>36</v>
          </cell>
          <cell r="B52" t="str">
            <v>Metering-Transformers</v>
          </cell>
          <cell r="C52" t="str">
            <v>A370T</v>
          </cell>
          <cell r="D52">
            <v>0</v>
          </cell>
          <cell r="E52">
            <v>0</v>
          </cell>
          <cell r="F52">
            <v>2.4267946170118685E-2</v>
          </cell>
          <cell r="G52">
            <v>4.6211687952085745E-2</v>
          </cell>
          <cell r="H52">
            <v>0.92952036587779563</v>
          </cell>
          <cell r="I52">
            <v>0</v>
          </cell>
          <cell r="J52">
            <v>0</v>
          </cell>
          <cell r="L52">
            <v>1</v>
          </cell>
        </row>
        <row r="53">
          <cell r="A53">
            <v>37</v>
          </cell>
          <cell r="B53" t="str">
            <v>Metering (AMS) excl Transformers</v>
          </cell>
          <cell r="C53" t="str">
            <v>A370M A</v>
          </cell>
          <cell r="D53">
            <v>0.89005844646165644</v>
          </cell>
          <cell r="E53">
            <v>5.6454866665724163E-2</v>
          </cell>
          <cell r="F53">
            <v>5.3340960409890122E-2</v>
          </cell>
          <cell r="G53">
            <v>1.4572646272936968E-4</v>
          </cell>
          <cell r="H53">
            <v>0</v>
          </cell>
          <cell r="I53">
            <v>0</v>
          </cell>
          <cell r="J53">
            <v>0</v>
          </cell>
          <cell r="L53">
            <v>1.0000000000000002</v>
          </cell>
        </row>
        <row r="54">
          <cell r="A54">
            <v>38</v>
          </cell>
          <cell r="B54" t="str">
            <v>Metering (AMS) -Transformers</v>
          </cell>
          <cell r="C54" t="str">
            <v>A370T A</v>
          </cell>
          <cell r="D54">
            <v>4.1000000000000002E-2</v>
          </cell>
          <cell r="E54">
            <v>5.4199999999999998E-2</v>
          </cell>
          <cell r="F54">
            <v>0.89800000000000002</v>
          </cell>
          <cell r="G54">
            <v>6.7999999999999996E-3</v>
          </cell>
          <cell r="H54">
            <v>0</v>
          </cell>
          <cell r="I54">
            <v>0</v>
          </cell>
          <cell r="J54">
            <v>0</v>
          </cell>
          <cell r="L54">
            <v>1</v>
          </cell>
        </row>
        <row r="55">
          <cell r="A55">
            <v>39</v>
          </cell>
          <cell r="B55" t="str">
            <v>Lighting Plant - SLS</v>
          </cell>
          <cell r="C55" t="str">
            <v>A373S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0.99694346435694881</v>
          </cell>
          <cell r="J55">
            <v>3.0565356430512268E-3</v>
          </cell>
          <cell r="L55">
            <v>1</v>
          </cell>
        </row>
        <row r="56">
          <cell r="A56">
            <v>40</v>
          </cell>
          <cell r="B56" t="str">
            <v>Lighting Plant - MLS</v>
          </cell>
          <cell r="C56" t="str">
            <v>A373M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  <cell r="L56">
            <v>1</v>
          </cell>
        </row>
        <row r="57">
          <cell r="A57">
            <v>41</v>
          </cell>
        </row>
        <row r="58">
          <cell r="A58">
            <v>42</v>
          </cell>
          <cell r="B58" t="str">
            <v>Net Transmission Plant</v>
          </cell>
          <cell r="C58" t="str">
            <v>TRANPLT</v>
          </cell>
          <cell r="D58">
            <v>0.48923817162863797</v>
          </cell>
          <cell r="E58">
            <v>6.4862542619985742E-3</v>
          </cell>
          <cell r="F58">
            <v>0.29027487196762525</v>
          </cell>
          <cell r="G58">
            <v>3.0845644993154647E-2</v>
          </cell>
          <cell r="H58">
            <v>0.18315505714858341</v>
          </cell>
          <cell r="I58">
            <v>0</v>
          </cell>
          <cell r="J58">
            <v>0</v>
          </cell>
          <cell r="L58">
            <v>0.99999999999999978</v>
          </cell>
        </row>
        <row r="59">
          <cell r="A59">
            <v>43</v>
          </cell>
          <cell r="B59" t="str">
            <v>Net Distribution Plant</v>
          </cell>
          <cell r="C59" t="str">
            <v>DISTPLT</v>
          </cell>
          <cell r="D59">
            <v>0.58179716877978338</v>
          </cell>
          <cell r="E59">
            <v>9.067198142977833E-3</v>
          </cell>
          <cell r="F59">
            <v>0.31586436652406252</v>
          </cell>
          <cell r="G59">
            <v>2.4643820254028566E-2</v>
          </cell>
          <cell r="H59">
            <v>0</v>
          </cell>
          <cell r="I59">
            <v>6.6704910121271901E-2</v>
          </cell>
          <cell r="J59">
            <v>1.9225361778760048E-3</v>
          </cell>
          <cell r="L59">
            <v>1.0000000000000002</v>
          </cell>
        </row>
        <row r="60">
          <cell r="A60">
            <v>44</v>
          </cell>
          <cell r="B60" t="str">
            <v>Net Metering Plant</v>
          </cell>
          <cell r="C60" t="str">
            <v>METPLT</v>
          </cell>
          <cell r="D60">
            <v>0.6628895542012232</v>
          </cell>
          <cell r="E60">
            <v>5.086272820189966E-2</v>
          </cell>
          <cell r="F60">
            <v>0.23155442953800903</v>
          </cell>
          <cell r="G60">
            <v>1.5377639564895742E-2</v>
          </cell>
          <cell r="H60">
            <v>3.9315648493972226E-2</v>
          </cell>
          <cell r="I60">
            <v>0</v>
          </cell>
          <cell r="J60">
            <v>0</v>
          </cell>
          <cell r="L60">
            <v>0.99999999999999978</v>
          </cell>
        </row>
        <row r="61">
          <cell r="A61">
            <v>45</v>
          </cell>
          <cell r="B61" t="str">
            <v>Net Customer Service Plant</v>
          </cell>
          <cell r="C61" t="str">
            <v>CUSTPLT</v>
          </cell>
          <cell r="D61">
            <v>0.80924815345662615</v>
          </cell>
          <cell r="E61">
            <v>5.375622711461564E-2</v>
          </cell>
          <cell r="F61">
            <v>9.1117989934050916E-2</v>
          </cell>
          <cell r="G61">
            <v>5.6404201647180944E-3</v>
          </cell>
          <cell r="H61">
            <v>6.7738448299914725E-3</v>
          </cell>
          <cell r="I61">
            <v>3.0083976156604533E-2</v>
          </cell>
          <cell r="J61">
            <v>3.3793883433932302E-3</v>
          </cell>
          <cell r="L61">
            <v>1</v>
          </cell>
        </row>
        <row r="62">
          <cell r="A62">
            <v>46</v>
          </cell>
        </row>
        <row r="63">
          <cell r="A63">
            <v>47</v>
          </cell>
          <cell r="B63" t="str">
            <v>COS excl. Revenue Related Expenses</v>
          </cell>
          <cell r="C63" t="str">
            <v>RevRel</v>
          </cell>
          <cell r="D63">
            <v>0.53323500281648895</v>
          </cell>
          <cell r="E63">
            <v>1.3441955703381416E-2</v>
          </cell>
          <cell r="F63">
            <v>0.32421911106669982</v>
          </cell>
          <cell r="G63">
            <v>3.064501071726106E-2</v>
          </cell>
          <cell r="H63">
            <v>7.1477756474435508E-2</v>
          </cell>
          <cell r="I63">
            <v>2.5486706443192477E-2</v>
          </cell>
          <cell r="J63">
            <v>1.4944567785407706E-3</v>
          </cell>
          <cell r="L63">
            <v>1.0000000000000002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  <cell r="B66" t="str">
            <v>Rate Base - Transmission</v>
          </cell>
          <cell r="C66" t="str">
            <v>TRANRB</v>
          </cell>
          <cell r="D66">
            <v>0.48923817162863809</v>
          </cell>
          <cell r="E66">
            <v>6.4862542619985751E-3</v>
          </cell>
          <cell r="F66">
            <v>0.29027487196762525</v>
          </cell>
          <cell r="G66">
            <v>3.0845644993154651E-2</v>
          </cell>
          <cell r="H66">
            <v>0.18315505714858343</v>
          </cell>
          <cell r="I66">
            <v>0</v>
          </cell>
          <cell r="J66">
            <v>0</v>
          </cell>
          <cell r="L66">
            <v>1</v>
          </cell>
        </row>
        <row r="67">
          <cell r="A67">
            <v>51</v>
          </cell>
          <cell r="B67" t="str">
            <v>Rate Base - Distribution</v>
          </cell>
          <cell r="C67" t="str">
            <v>DISTRB</v>
          </cell>
          <cell r="D67">
            <v>0.58178074624997622</v>
          </cell>
          <cell r="E67">
            <v>9.0667449178758151E-3</v>
          </cell>
          <cell r="F67">
            <v>0.31586034197821672</v>
          </cell>
          <cell r="G67">
            <v>2.4645349183000643E-2</v>
          </cell>
          <cell r="H67">
            <v>3.4706658864959101E-5</v>
          </cell>
          <cell r="I67">
            <v>6.6689902507486895E-2</v>
          </cell>
          <cell r="J67">
            <v>1.9222085045787725E-3</v>
          </cell>
          <cell r="L67">
            <v>1</v>
          </cell>
        </row>
        <row r="68">
          <cell r="A68">
            <v>52</v>
          </cell>
          <cell r="B68" t="str">
            <v>Rate Base - Metering</v>
          </cell>
          <cell r="C68" t="str">
            <v>METRB</v>
          </cell>
          <cell r="D68">
            <v>0.66291873898528164</v>
          </cell>
          <cell r="E68">
            <v>5.0861674982370347E-2</v>
          </cell>
          <cell r="F68">
            <v>0.23152909438834632</v>
          </cell>
          <cell r="G68">
            <v>1.5381499269346137E-2</v>
          </cell>
          <cell r="H68">
            <v>3.9308992374655391E-2</v>
          </cell>
          <cell r="I68">
            <v>0</v>
          </cell>
          <cell r="J68">
            <v>0</v>
          </cell>
          <cell r="L68">
            <v>0.99999999999999989</v>
          </cell>
        </row>
        <row r="69">
          <cell r="A69">
            <v>53</v>
          </cell>
          <cell r="B69" t="str">
            <v>Rate Base - Customer Service</v>
          </cell>
          <cell r="C69" t="str">
            <v>CUSTRB</v>
          </cell>
          <cell r="D69">
            <v>0.8092689168539613</v>
          </cell>
          <cell r="E69">
            <v>5.3749211220602097E-2</v>
          </cell>
          <cell r="F69">
            <v>9.1176512842478602E-2</v>
          </cell>
          <cell r="G69">
            <v>5.6394386652947248E-3</v>
          </cell>
          <cell r="H69">
            <v>6.76504463346966E-3</v>
          </cell>
          <cell r="I69">
            <v>3.0023665876431006E-2</v>
          </cell>
          <cell r="J69">
            <v>3.3772099077627143E-3</v>
          </cell>
          <cell r="L69">
            <v>1</v>
          </cell>
        </row>
        <row r="70">
          <cell r="A70">
            <v>54</v>
          </cell>
        </row>
        <row r="71">
          <cell r="A71">
            <v>55</v>
          </cell>
          <cell r="B71" t="str">
            <v>Street Lighting Oper Exp</v>
          </cell>
          <cell r="C71" t="str">
            <v>A585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0.77576590418214142</v>
          </cell>
          <cell r="J71">
            <v>0.22423409581785861</v>
          </cell>
          <cell r="L71">
            <v>1</v>
          </cell>
        </row>
        <row r="72">
          <cell r="A72">
            <v>56</v>
          </cell>
          <cell r="B72" t="str">
            <v>Street Lighting Maint Exp</v>
          </cell>
          <cell r="C72" t="str">
            <v>A596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0.77576590418214131</v>
          </cell>
          <cell r="J72">
            <v>0.22423409581785861</v>
          </cell>
          <cell r="L72">
            <v>0.99999999999999989</v>
          </cell>
        </row>
        <row r="73">
          <cell r="A73">
            <v>57</v>
          </cell>
          <cell r="B73" t="str">
            <v>Customer Installation Expense</v>
          </cell>
          <cell r="C73" t="str">
            <v>A587</v>
          </cell>
          <cell r="D73">
            <v>0.88854167948345864</v>
          </cell>
          <cell r="E73">
            <v>5.6373136197201759E-2</v>
          </cell>
          <cell r="F73">
            <v>5.4706289793877046E-2</v>
          </cell>
          <cell r="G73">
            <v>3.7889452546265305E-4</v>
          </cell>
          <cell r="H73">
            <v>0</v>
          </cell>
          <cell r="I73">
            <v>0</v>
          </cell>
          <cell r="J73">
            <v>0</v>
          </cell>
          <cell r="L73">
            <v>1</v>
          </cell>
        </row>
        <row r="74">
          <cell r="A74">
            <v>58</v>
          </cell>
        </row>
        <row r="75">
          <cell r="A75">
            <v>59</v>
          </cell>
          <cell r="B75" t="str">
            <v>Dist Operation Expense Accts 581-7</v>
          </cell>
          <cell r="C75" t="str">
            <v>A581-7</v>
          </cell>
          <cell r="D75">
            <v>0.63482627684878512</v>
          </cell>
          <cell r="E75">
            <v>1.4901663645934664E-2</v>
          </cell>
          <cell r="F75">
            <v>0.31636252114673297</v>
          </cell>
          <cell r="G75">
            <v>3.2377949773620643E-2</v>
          </cell>
          <cell r="H75">
            <v>0</v>
          </cell>
          <cell r="I75">
            <v>1.1881542034205541E-3</v>
          </cell>
          <cell r="J75">
            <v>3.434343815059477E-4</v>
          </cell>
          <cell r="L75">
            <v>0.99999999999999989</v>
          </cell>
        </row>
        <row r="76">
          <cell r="A76">
            <v>60</v>
          </cell>
          <cell r="B76" t="str">
            <v>Dist Maintenance Exp Accts 591-7</v>
          </cell>
          <cell r="C76" t="str">
            <v>A591-7</v>
          </cell>
          <cell r="D76">
            <v>0.59724872812910923</v>
          </cell>
          <cell r="E76">
            <v>7.2960355510138858E-3</v>
          </cell>
          <cell r="F76">
            <v>0.34105878785467808</v>
          </cell>
          <cell r="G76">
            <v>3.3267389687932504E-2</v>
          </cell>
          <cell r="H76">
            <v>0</v>
          </cell>
          <cell r="I76">
            <v>1.6391203386863576E-2</v>
          </cell>
          <cell r="J76">
            <v>4.7378553904026911E-3</v>
          </cell>
          <cell r="L76">
            <v>1</v>
          </cell>
        </row>
        <row r="77">
          <cell r="A77">
            <v>61</v>
          </cell>
          <cell r="B77" t="str">
            <v>Meter Oper Exp ex Transfmers</v>
          </cell>
          <cell r="C77" t="str">
            <v>A586M</v>
          </cell>
          <cell r="D77">
            <v>0.74425302773482149</v>
          </cell>
          <cell r="E77">
            <v>4.8532586269373887E-2</v>
          </cell>
          <cell r="F77">
            <v>0.17798891835404909</v>
          </cell>
          <cell r="G77">
            <v>2.1502071364278001E-2</v>
          </cell>
          <cell r="H77">
            <v>7.7233962774774477E-3</v>
          </cell>
          <cell r="I77">
            <v>0</v>
          </cell>
          <cell r="J77">
            <v>0</v>
          </cell>
          <cell r="L77">
            <v>0.99999999999999978</v>
          </cell>
        </row>
        <row r="78">
          <cell r="A78">
            <v>62</v>
          </cell>
          <cell r="B78" t="str">
            <v>Meter Maint ex Transfmers</v>
          </cell>
          <cell r="C78" t="str">
            <v>A597M</v>
          </cell>
          <cell r="D78">
            <v>0.74475348700944766</v>
          </cell>
          <cell r="E78">
            <v>4.8559778528311608E-2</v>
          </cell>
          <cell r="F78">
            <v>0.17756107947699576</v>
          </cell>
          <cell r="G78">
            <v>2.1428768321281214E-2</v>
          </cell>
          <cell r="H78">
            <v>7.6968866639635699E-3</v>
          </cell>
          <cell r="I78">
            <v>0</v>
          </cell>
          <cell r="J78">
            <v>0</v>
          </cell>
          <cell r="L78">
            <v>0.99999999999999989</v>
          </cell>
        </row>
        <row r="79">
          <cell r="A79">
            <v>63</v>
          </cell>
          <cell r="B79" t="str">
            <v>Meter Oper Exp - Transfmers</v>
          </cell>
          <cell r="C79" t="str">
            <v>A586T</v>
          </cell>
          <cell r="D79">
            <v>6.0464427817531422E-3</v>
          </cell>
          <cell r="E79">
            <v>7.9931024090492755E-3</v>
          </cell>
          <cell r="F79">
            <v>0.15312089422050976</v>
          </cell>
          <cell r="G79">
            <v>4.0399480241485854E-2</v>
          </cell>
          <cell r="H79">
            <v>0.79244008034720215</v>
          </cell>
          <cell r="I79">
            <v>0</v>
          </cell>
          <cell r="J79">
            <v>0</v>
          </cell>
          <cell r="L79">
            <v>1.0000000000000002</v>
          </cell>
        </row>
        <row r="80">
          <cell r="A80">
            <v>64</v>
          </cell>
          <cell r="B80" t="str">
            <v>Meter Maint - Transfmers</v>
          </cell>
          <cell r="C80" t="str">
            <v>A597T</v>
          </cell>
          <cell r="D80">
            <v>7.5668391036176868E-4</v>
          </cell>
          <cell r="E80">
            <v>1.0002992180879967E-3</v>
          </cell>
          <cell r="F80">
            <v>4.039328731890926E-2</v>
          </cell>
          <cell r="G80">
            <v>4.5484317460535939E-2</v>
          </cell>
          <cell r="H80">
            <v>0.91236541209210498</v>
          </cell>
          <cell r="I80">
            <v>0</v>
          </cell>
          <cell r="J80">
            <v>0</v>
          </cell>
          <cell r="L80">
            <v>1</v>
          </cell>
        </row>
        <row r="81">
          <cell r="A81">
            <v>65</v>
          </cell>
        </row>
        <row r="82">
          <cell r="A82">
            <v>66</v>
          </cell>
          <cell r="B82" t="str">
            <v>Metering Reading Expense</v>
          </cell>
          <cell r="C82" t="str">
            <v>A902</v>
          </cell>
          <cell r="D82">
            <v>0.88846676448823692</v>
          </cell>
          <cell r="E82">
            <v>5.6368383248267165E-2</v>
          </cell>
          <cell r="F82">
            <v>5.4701677380601291E-2</v>
          </cell>
          <cell r="G82">
            <v>3.7886257999265432E-4</v>
          </cell>
          <cell r="H82">
            <v>8.4312302901899189E-5</v>
          </cell>
          <cell r="I82">
            <v>0</v>
          </cell>
          <cell r="J82">
            <v>0</v>
          </cell>
          <cell r="L82">
            <v>0.99999999999999989</v>
          </cell>
        </row>
        <row r="83">
          <cell r="A83">
            <v>67</v>
          </cell>
          <cell r="B83" t="str">
            <v>Customer Records&amp;Coll</v>
          </cell>
          <cell r="C83" t="str">
            <v>A903</v>
          </cell>
          <cell r="D83">
            <v>0.86856462599484641</v>
          </cell>
          <cell r="E83">
            <v>5.5296858283995665E-2</v>
          </cell>
          <cell r="F83">
            <v>6.6498719639553186E-2</v>
          </cell>
          <cell r="G83">
            <v>3.4136603776813022E-3</v>
          </cell>
          <cell r="H83">
            <v>1.1847951278926478E-3</v>
          </cell>
          <cell r="I83">
            <v>2.5742488678013025E-3</v>
          </cell>
          <cell r="J83">
            <v>2.4670917082295816E-3</v>
          </cell>
          <cell r="L83">
            <v>1.0000000000000002</v>
          </cell>
        </row>
        <row r="84">
          <cell r="A84">
            <v>68</v>
          </cell>
          <cell r="B84" t="str">
            <v>Cust Info Exp</v>
          </cell>
          <cell r="C84" t="str">
            <v>A907-10</v>
          </cell>
          <cell r="D84">
            <v>0.80429365699320132</v>
          </cell>
          <cell r="E84">
            <v>4.4079102747096983E-2</v>
          </cell>
          <cell r="F84">
            <v>0.12232535371041879</v>
          </cell>
          <cell r="G84">
            <v>7.284619891747373E-3</v>
          </cell>
          <cell r="H84">
            <v>1.7646707346807317E-2</v>
          </cell>
          <cell r="I84">
            <v>1.5147200161123287E-3</v>
          </cell>
          <cell r="J84">
            <v>2.8558392946157452E-3</v>
          </cell>
          <cell r="L84">
            <v>0.99999999999999978</v>
          </cell>
        </row>
        <row r="85">
          <cell r="A85">
            <v>69</v>
          </cell>
          <cell r="B85" t="str">
            <v>Customer Bad Debt</v>
          </cell>
          <cell r="C85" t="str">
            <v>A904</v>
          </cell>
          <cell r="D85">
            <v>0.33135199124862103</v>
          </cell>
          <cell r="E85">
            <v>1.1431626433588107E-2</v>
          </cell>
          <cell r="F85">
            <v>0.6275154747745274</v>
          </cell>
          <cell r="G85">
            <v>2.0559092613196113E-2</v>
          </cell>
          <cell r="H85">
            <v>0</v>
          </cell>
          <cell r="I85">
            <v>8.041600481112441E-3</v>
          </cell>
          <cell r="J85">
            <v>1.1002144489547861E-3</v>
          </cell>
          <cell r="L85">
            <v>0.99999999999999989</v>
          </cell>
        </row>
        <row r="86">
          <cell r="A86">
            <v>70</v>
          </cell>
          <cell r="B86" t="str">
            <v>City Franchise</v>
          </cell>
          <cell r="C86" t="str">
            <v>FRAN</v>
          </cell>
          <cell r="D86">
            <v>0.35627529681152814</v>
          </cell>
          <cell r="E86">
            <v>1.1197178988542705E-2</v>
          </cell>
          <cell r="F86">
            <v>0.44718902050222326</v>
          </cell>
          <cell r="G86">
            <v>5.6210922442086836E-2</v>
          </cell>
          <cell r="H86">
            <v>0.12666257463389363</v>
          </cell>
          <cell r="I86">
            <v>1.8091966722175138E-3</v>
          </cell>
          <cell r="J86">
            <v>6.5580994950787405E-4</v>
          </cell>
          <cell r="L86">
            <v>0.99999999999999989</v>
          </cell>
        </row>
        <row r="87">
          <cell r="A87">
            <v>71</v>
          </cell>
        </row>
        <row r="88">
          <cell r="A88">
            <v>72</v>
          </cell>
          <cell r="B88" t="str">
            <v>O&amp;M excl A&amp;G - Tran</v>
          </cell>
          <cell r="C88" t="str">
            <v>TOMXAG</v>
          </cell>
          <cell r="D88">
            <v>0.46650891617477341</v>
          </cell>
          <cell r="E88">
            <v>8.7828437797156846E-3</v>
          </cell>
          <cell r="F88">
            <v>0.34065970058582284</v>
          </cell>
          <cell r="G88">
            <v>3.4843616131985757E-2</v>
          </cell>
          <cell r="H88">
            <v>0.14920492332770227</v>
          </cell>
          <cell r="I88">
            <v>0</v>
          </cell>
          <cell r="J88">
            <v>0</v>
          </cell>
          <cell r="L88">
            <v>1</v>
          </cell>
        </row>
        <row r="89">
          <cell r="A89">
            <v>73</v>
          </cell>
          <cell r="B89" t="str">
            <v>O&amp;M excl A&amp;G - Dist</v>
          </cell>
          <cell r="C89" t="str">
            <v>DOMXAG</v>
          </cell>
          <cell r="D89">
            <v>0.62184873573560284</v>
          </cell>
          <cell r="E89">
            <v>1.2098750851067794E-2</v>
          </cell>
          <cell r="F89">
            <v>0.31848817056471967</v>
          </cell>
          <cell r="G89">
            <v>2.9130225548991088E-2</v>
          </cell>
          <cell r="H89">
            <v>0</v>
          </cell>
          <cell r="I89">
            <v>1.5763740393668693E-2</v>
          </cell>
          <cell r="J89">
            <v>2.6703769059498632E-3</v>
          </cell>
          <cell r="L89">
            <v>1</v>
          </cell>
        </row>
        <row r="90">
          <cell r="A90">
            <v>74</v>
          </cell>
          <cell r="B90" t="str">
            <v>O&amp;M excl A&amp;G - Metering</v>
          </cell>
          <cell r="C90" t="str">
            <v>MOMXAG</v>
          </cell>
          <cell r="D90">
            <v>0.72083463589835717</v>
          </cell>
          <cell r="E90">
            <v>4.946914164081255E-2</v>
          </cell>
          <cell r="F90">
            <v>0.18023269863203184</v>
          </cell>
          <cell r="G90">
            <v>2.7664108423228848E-2</v>
          </cell>
          <cell r="H90">
            <v>2.179941540556956E-2</v>
          </cell>
          <cell r="I90">
            <v>0</v>
          </cell>
          <cell r="J90">
            <v>0</v>
          </cell>
          <cell r="L90">
            <v>0.99999999999999989</v>
          </cell>
        </row>
        <row r="91">
          <cell r="A91">
            <v>75</v>
          </cell>
          <cell r="B91" t="str">
            <v>O&amp;M excl A&amp;G - Cust Serv</v>
          </cell>
          <cell r="C91" t="str">
            <v>CUOMXAG</v>
          </cell>
          <cell r="D91">
            <v>0.80924815345662604</v>
          </cell>
          <cell r="E91">
            <v>5.3756227114615647E-2</v>
          </cell>
          <cell r="F91">
            <v>9.1117989934050916E-2</v>
          </cell>
          <cell r="G91">
            <v>5.6404201647180926E-3</v>
          </cell>
          <cell r="H91">
            <v>6.7738448299914699E-3</v>
          </cell>
          <cell r="I91">
            <v>3.008397615660453E-2</v>
          </cell>
          <cell r="J91">
            <v>3.3793883433932306E-3</v>
          </cell>
          <cell r="L91">
            <v>1</v>
          </cell>
        </row>
        <row r="92">
          <cell r="A92">
            <v>76</v>
          </cell>
        </row>
        <row r="93">
          <cell r="A93">
            <v>77</v>
          </cell>
          <cell r="B93" t="str">
            <v>Transmission O&amp;M</v>
          </cell>
          <cell r="C93" t="str">
            <v>TRAO&amp;M</v>
          </cell>
          <cell r="D93">
            <v>0.48923817162863814</v>
          </cell>
          <cell r="E93">
            <v>6.4862542619985751E-3</v>
          </cell>
          <cell r="F93">
            <v>0.29027487196762525</v>
          </cell>
          <cell r="G93">
            <v>3.0845644993154654E-2</v>
          </cell>
          <cell r="H93">
            <v>0.18315505714858346</v>
          </cell>
          <cell r="I93">
            <v>0</v>
          </cell>
          <cell r="J93">
            <v>0</v>
          </cell>
          <cell r="L93">
            <v>1</v>
          </cell>
        </row>
        <row r="94">
          <cell r="A94">
            <v>78</v>
          </cell>
          <cell r="B94" t="str">
            <v>Distribution O&amp;M</v>
          </cell>
          <cell r="C94" t="str">
            <v>DISO&amp;M</v>
          </cell>
          <cell r="D94">
            <v>0.51189186199232284</v>
          </cell>
          <cell r="E94">
            <v>7.1379679833972354E-3</v>
          </cell>
          <cell r="F94">
            <v>0.29873319883343707</v>
          </cell>
          <cell r="G94">
            <v>3.1151967908837713E-2</v>
          </cell>
          <cell r="H94">
            <v>0.14773482916646904</v>
          </cell>
          <cell r="I94">
            <v>2.8224353676687382E-3</v>
          </cell>
          <cell r="J94">
            <v>5.2773874786736952E-4</v>
          </cell>
          <cell r="L94">
            <v>1</v>
          </cell>
        </row>
        <row r="95">
          <cell r="A95">
            <v>79</v>
          </cell>
          <cell r="B95" t="str">
            <v>Metering O&amp;M</v>
          </cell>
          <cell r="C95" t="str">
            <v>METO&amp;M</v>
          </cell>
          <cell r="D95">
            <v>0.72652913240226746</v>
          </cell>
          <cell r="E95">
            <v>4.8566105192319686E-2</v>
          </cell>
          <cell r="F95">
            <v>0.17630926359927965</v>
          </cell>
          <cell r="G95">
            <v>2.3794010325485043E-2</v>
          </cell>
          <cell r="H95">
            <v>2.4801488480648236E-2</v>
          </cell>
          <cell r="I95">
            <v>0</v>
          </cell>
          <cell r="J95">
            <v>0</v>
          </cell>
          <cell r="L95">
            <v>1.0000000000000002</v>
          </cell>
        </row>
        <row r="96">
          <cell r="A96">
            <v>80</v>
          </cell>
          <cell r="B96" t="str">
            <v>Customer Service O&amp;M</v>
          </cell>
          <cell r="C96" t="str">
            <v>CUSO&amp;M</v>
          </cell>
          <cell r="D96">
            <v>0.81318200617435499</v>
          </cell>
          <cell r="E96">
            <v>5.2426989259795886E-2</v>
          </cell>
          <cell r="F96">
            <v>0.10220579501006014</v>
          </cell>
          <cell r="G96">
            <v>5.4544643641447031E-3</v>
          </cell>
          <cell r="H96">
            <v>5.1065513497803861E-3</v>
          </cell>
          <cell r="I96">
            <v>1.865753395457008E-2</v>
          </cell>
          <cell r="J96">
            <v>2.9666598872937575E-3</v>
          </cell>
          <cell r="L96">
            <v>0.99999999999999978</v>
          </cell>
        </row>
        <row r="97">
          <cell r="A97">
            <v>81</v>
          </cell>
        </row>
        <row r="98">
          <cell r="A98">
            <v>82</v>
          </cell>
          <cell r="B98" t="str">
            <v>Taxable Income - Transmission</v>
          </cell>
          <cell r="C98" t="str">
            <v>TTXINC</v>
          </cell>
          <cell r="D98">
            <v>0.48923817162863797</v>
          </cell>
          <cell r="E98">
            <v>6.4862542619985751E-3</v>
          </cell>
          <cell r="F98">
            <v>0.2902748719676253</v>
          </cell>
          <cell r="G98">
            <v>3.0845644993154661E-2</v>
          </cell>
          <cell r="H98">
            <v>0.18315505714858343</v>
          </cell>
          <cell r="I98">
            <v>0</v>
          </cell>
          <cell r="J98">
            <v>0</v>
          </cell>
          <cell r="L98">
            <v>1</v>
          </cell>
        </row>
        <row r="99">
          <cell r="A99">
            <v>83</v>
          </cell>
          <cell r="B99" t="str">
            <v>Taxable Income - Distribution</v>
          </cell>
          <cell r="C99" t="str">
            <v>DTXINC</v>
          </cell>
          <cell r="D99">
            <v>0.58178047606744621</v>
          </cell>
          <cell r="E99">
            <v>9.066737461442112E-3</v>
          </cell>
          <cell r="F99">
            <v>0.31586027576661641</v>
          </cell>
          <cell r="G99">
            <v>2.464537433685348E-2</v>
          </cell>
          <cell r="H99">
            <v>3.527765085047705E-5</v>
          </cell>
          <cell r="I99">
            <v>6.6689655603075076E-2</v>
          </cell>
          <cell r="J99">
            <v>1.922203113716249E-3</v>
          </cell>
          <cell r="L99">
            <v>0.99999999999999989</v>
          </cell>
        </row>
        <row r="100">
          <cell r="A100">
            <v>84</v>
          </cell>
          <cell r="B100" t="str">
            <v>Taxable Income - Metering</v>
          </cell>
          <cell r="C100" t="str">
            <v>MTXINC</v>
          </cell>
          <cell r="D100">
            <v>0.66291900756938349</v>
          </cell>
          <cell r="E100">
            <v>5.0861665289716106E-2</v>
          </cell>
          <cell r="F100">
            <v>0.23152886123197264</v>
          </cell>
          <cell r="G100">
            <v>1.5381534789747835E-2</v>
          </cell>
          <cell r="H100">
            <v>3.9308931119179769E-2</v>
          </cell>
          <cell r="I100">
            <v>0</v>
          </cell>
          <cell r="J100">
            <v>0</v>
          </cell>
          <cell r="L100">
            <v>0.99999999999999978</v>
          </cell>
        </row>
        <row r="101">
          <cell r="A101">
            <v>85</v>
          </cell>
          <cell r="B101" t="str">
            <v>Taxable Income - Customer Service</v>
          </cell>
          <cell r="C101" t="str">
            <v>CUTXINC</v>
          </cell>
          <cell r="D101">
            <v>0.8092690585505975</v>
          </cell>
          <cell r="E101">
            <v>5.3749163341704195E-2</v>
          </cell>
          <cell r="F101">
            <v>9.1176912223135231E-2</v>
          </cell>
          <cell r="G101">
            <v>5.6394319672017105E-3</v>
          </cell>
          <cell r="H101">
            <v>6.764984577871609E-3</v>
          </cell>
          <cell r="I101">
            <v>3.0023254298128681E-2</v>
          </cell>
          <cell r="J101">
            <v>3.3771950413612334E-3</v>
          </cell>
          <cell r="L101">
            <v>1</v>
          </cell>
        </row>
        <row r="102">
          <cell r="A102">
            <v>86</v>
          </cell>
        </row>
        <row r="103">
          <cell r="A103">
            <v>87</v>
          </cell>
          <cell r="B103" t="str">
            <v>Total Cost of Service - Transmission</v>
          </cell>
          <cell r="C103" t="str">
            <v>TRACOS</v>
          </cell>
          <cell r="D103">
            <v>0.48923817162863803</v>
          </cell>
          <cell r="E103">
            <v>6.4862542619985751E-3</v>
          </cell>
          <cell r="F103">
            <v>0.29027487196762525</v>
          </cell>
          <cell r="G103">
            <v>3.0845644993154651E-2</v>
          </cell>
          <cell r="H103">
            <v>0.18315505714858341</v>
          </cell>
          <cell r="I103">
            <v>0</v>
          </cell>
          <cell r="J103">
            <v>0</v>
          </cell>
          <cell r="L103">
            <v>0.99999999999999989</v>
          </cell>
        </row>
        <row r="104">
          <cell r="A104">
            <v>88</v>
          </cell>
          <cell r="B104" t="str">
            <v>Total Cost of Service - Distribution</v>
          </cell>
          <cell r="C104" t="str">
            <v>DISCOS</v>
          </cell>
          <cell r="D104">
            <v>0.52784363357513286</v>
          </cell>
          <cell r="E104">
            <v>8.1763956080859457E-3</v>
          </cell>
          <cell r="F104">
            <v>0.31196166975673384</v>
          </cell>
          <cell r="G104">
            <v>3.0905116942003184E-2</v>
          </cell>
          <cell r="H104">
            <v>9.5401482729165127E-2</v>
          </cell>
          <cell r="I104">
            <v>2.4715544000287294E-2</v>
          </cell>
          <cell r="J104">
            <v>9.9615738859176175E-4</v>
          </cell>
          <cell r="L104">
            <v>1</v>
          </cell>
        </row>
        <row r="105">
          <cell r="A105">
            <v>89</v>
          </cell>
          <cell r="B105" t="str">
            <v>Total Cost of Service - Metering</v>
          </cell>
          <cell r="C105" t="str">
            <v>METCOS</v>
          </cell>
          <cell r="D105">
            <v>0.71129125247747904</v>
          </cell>
          <cell r="E105">
            <v>4.9138092012267827E-2</v>
          </cell>
          <cell r="F105">
            <v>0.19154688100947651</v>
          </cell>
          <cell r="G105">
            <v>2.2553935153571465E-2</v>
          </cell>
          <cell r="H105">
            <v>2.5469839347205151E-2</v>
          </cell>
          <cell r="I105">
            <v>0</v>
          </cell>
          <cell r="J105">
            <v>0</v>
          </cell>
          <cell r="L105">
            <v>1</v>
          </cell>
        </row>
        <row r="106">
          <cell r="A106">
            <v>90</v>
          </cell>
          <cell r="B106" t="str">
            <v>Total Cost of Service - Cust Serv</v>
          </cell>
          <cell r="C106" t="str">
            <v>CUSCOS</v>
          </cell>
          <cell r="D106">
            <v>0.81162190802986511</v>
          </cell>
          <cell r="E106">
            <v>5.2954142068934902E-2</v>
          </cell>
          <cell r="F106">
            <v>9.7808562737588756E-2</v>
          </cell>
          <cell r="G106">
            <v>5.5282112276518738E-3</v>
          </cell>
          <cell r="H106">
            <v>5.7677711898304661E-3</v>
          </cell>
          <cell r="I106">
            <v>2.318906387107535E-2</v>
          </cell>
          <cell r="J106">
            <v>3.1303408750534291E-3</v>
          </cell>
          <cell r="L106">
            <v>1</v>
          </cell>
        </row>
        <row r="107">
          <cell r="A107">
            <v>91</v>
          </cell>
          <cell r="B107" t="str">
            <v>Total Cost of Service - All Functions</v>
          </cell>
          <cell r="C107" t="str">
            <v>TOTCOS</v>
          </cell>
          <cell r="D107">
            <v>0.53179048371822746</v>
          </cell>
          <cell r="E107">
            <v>9.9930877114793072E-3</v>
          </cell>
          <cell r="F107">
            <v>0.29988421358691264</v>
          </cell>
          <cell r="G107">
            <v>3.0126948852046954E-2</v>
          </cell>
          <cell r="H107">
            <v>0.10812591770370744</v>
          </cell>
          <cell r="I107">
            <v>1.9258388555153244E-2</v>
          </cell>
          <cell r="J107">
            <v>8.2095987247297994E-4</v>
          </cell>
          <cell r="L107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24">
          <cell r="E24">
            <v>975768614.26749766</v>
          </cell>
        </row>
      </sheetData>
      <sheetData sheetId="50">
        <row r="24">
          <cell r="C24">
            <v>70280739.399999976</v>
          </cell>
        </row>
      </sheetData>
      <sheetData sheetId="51">
        <row r="13">
          <cell r="H13" t="str">
            <v>No  Charge</v>
          </cell>
        </row>
      </sheetData>
      <sheetData sheetId="52"/>
      <sheetData sheetId="53"/>
      <sheetData sheetId="54"/>
      <sheetData sheetId="55"/>
      <sheetData sheetId="56">
        <row r="20">
          <cell r="O20">
            <v>34066485144.506001</v>
          </cell>
        </row>
      </sheetData>
      <sheetData sheetId="57"/>
      <sheetData sheetId="58"/>
      <sheetData sheetId="59"/>
      <sheetData sheetId="60">
        <row r="12">
          <cell r="Q12">
            <v>2.2999999999999998</v>
          </cell>
        </row>
      </sheetData>
      <sheetData sheetId="61">
        <row r="11">
          <cell r="Q11">
            <v>2.2599999999999998</v>
          </cell>
        </row>
      </sheetData>
      <sheetData sheetId="62">
        <row r="13">
          <cell r="R13">
            <v>44.95</v>
          </cell>
        </row>
      </sheetData>
      <sheetData sheetId="63">
        <row r="13">
          <cell r="R13">
            <v>57.14</v>
          </cell>
        </row>
      </sheetData>
      <sheetData sheetId="64">
        <row r="10">
          <cell r="S10">
            <v>209.26</v>
          </cell>
        </row>
      </sheetData>
      <sheetData sheetId="65">
        <row r="78">
          <cell r="G78">
            <v>56362059.419999994</v>
          </cell>
        </row>
      </sheetData>
      <sheetData sheetId="66">
        <row r="60">
          <cell r="I60">
            <v>2376618.1199999996</v>
          </cell>
        </row>
      </sheetData>
      <sheetData sheetId="67">
        <row r="15">
          <cell r="F15" t="str">
            <v>per kWh</v>
          </cell>
        </row>
      </sheetData>
      <sheetData sheetId="68"/>
      <sheetData sheetId="69">
        <row r="12">
          <cell r="E12">
            <v>8.2639755370512145E-4</v>
          </cell>
        </row>
      </sheetData>
      <sheetData sheetId="70">
        <row r="13">
          <cell r="H13">
            <v>3.0309999999999999E-6</v>
          </cell>
        </row>
      </sheetData>
      <sheetData sheetId="71">
        <row r="15">
          <cell r="Q15">
            <v>3.9630040783328107E-3</v>
          </cell>
        </row>
      </sheetData>
      <sheetData sheetId="72">
        <row r="14">
          <cell r="E14">
            <v>0.92</v>
          </cell>
        </row>
      </sheetData>
      <sheetData sheetId="73"/>
      <sheetData sheetId="74">
        <row r="17">
          <cell r="H17">
            <v>5.0290871442041793E-5</v>
          </cell>
        </row>
      </sheetData>
      <sheetData sheetId="75">
        <row r="39">
          <cell r="J39">
            <v>-3000588.84</v>
          </cell>
        </row>
      </sheetData>
      <sheetData sheetId="76">
        <row r="17">
          <cell r="H17">
            <v>0</v>
          </cell>
        </row>
      </sheetData>
      <sheetData sheetId="77">
        <row r="15">
          <cell r="F15">
            <v>2.3924881099430541E-3</v>
          </cell>
        </row>
      </sheetData>
      <sheetData sheetId="78"/>
      <sheetData sheetId="79"/>
      <sheetData sheetId="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Lead"/>
      <sheetName val="HLP Div"/>
      <sheetName val="HLP Corp"/>
      <sheetName val="Genco"/>
      <sheetName val="Shared Services"/>
      <sheetName val="Nuclear"/>
      <sheetName val="Hist"/>
      <sheetName val="485010"/>
    </sheetNames>
    <sheetDataSet>
      <sheetData sheetId="0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00370-FFCB-4203-BEB9-2ACDCC50BBC4}">
  <dimension ref="B2:F34"/>
  <sheetViews>
    <sheetView workbookViewId="0">
      <selection activeCell="B2" sqref="B2"/>
    </sheetView>
  </sheetViews>
  <sheetFormatPr defaultRowHeight="15" x14ac:dyDescent="0.25"/>
  <cols>
    <col min="2" max="2" width="43.28515625" customWidth="1"/>
    <col min="3" max="3" width="11" bestFit="1" customWidth="1"/>
    <col min="4" max="4" width="12" bestFit="1" customWidth="1"/>
    <col min="5" max="5" width="11.7109375" bestFit="1" customWidth="1"/>
    <col min="6" max="6" width="20.7109375" bestFit="1" customWidth="1"/>
    <col min="7" max="7" width="11" bestFit="1" customWidth="1"/>
    <col min="8" max="8" width="10.85546875" bestFit="1" customWidth="1"/>
  </cols>
  <sheetData>
    <row r="2" spans="2:6" s="43" customFormat="1" x14ac:dyDescent="0.25">
      <c r="B2" s="43" t="s">
        <v>27</v>
      </c>
    </row>
    <row r="3" spans="2:6" ht="15.75" thickBot="1" x14ac:dyDescent="0.3"/>
    <row r="4" spans="2:6" ht="15.75" thickBot="1" x14ac:dyDescent="0.3">
      <c r="B4" s="1" t="s">
        <v>26</v>
      </c>
      <c r="C4" s="2" t="s">
        <v>0</v>
      </c>
      <c r="D4" s="3" t="s">
        <v>1</v>
      </c>
    </row>
    <row r="5" spans="2:6" x14ac:dyDescent="0.25">
      <c r="B5" s="32" t="s">
        <v>16</v>
      </c>
      <c r="C5" s="33">
        <v>2.2999999999999998</v>
      </c>
      <c r="D5" s="34">
        <v>2.16</v>
      </c>
      <c r="E5" s="12"/>
    </row>
    <row r="6" spans="2:6" x14ac:dyDescent="0.25">
      <c r="B6" s="31" t="s">
        <v>17</v>
      </c>
      <c r="C6" s="6">
        <v>2.09</v>
      </c>
      <c r="D6" s="7">
        <v>2.77</v>
      </c>
      <c r="E6" s="12"/>
    </row>
    <row r="7" spans="2:6" x14ac:dyDescent="0.25">
      <c r="B7" s="31" t="s">
        <v>18</v>
      </c>
      <c r="C7" s="27">
        <v>2.0313999999999999E-2</v>
      </c>
      <c r="D7" s="28">
        <v>2.6100000000000002E-2</v>
      </c>
      <c r="E7" s="42"/>
      <c r="F7" s="42"/>
    </row>
    <row r="8" spans="2:6" x14ac:dyDescent="0.25">
      <c r="B8" s="31" t="s">
        <v>19</v>
      </c>
      <c r="C8" s="27">
        <v>1.916E-3</v>
      </c>
      <c r="D8" s="28">
        <f>+C8</f>
        <v>1.916E-3</v>
      </c>
      <c r="E8" s="42"/>
      <c r="F8" s="42"/>
    </row>
    <row r="9" spans="2:6" x14ac:dyDescent="0.25">
      <c r="B9" s="31" t="s">
        <v>20</v>
      </c>
      <c r="C9" s="27">
        <v>3.0000000000000001E-6</v>
      </c>
      <c r="D9" s="28">
        <v>1.2999999999999999E-5</v>
      </c>
      <c r="E9" s="42"/>
      <c r="F9" s="42"/>
    </row>
    <row r="10" spans="2:6" x14ac:dyDescent="0.25">
      <c r="B10" s="31" t="s">
        <v>21</v>
      </c>
      <c r="C10" s="27">
        <v>8.2600000000000002E-4</v>
      </c>
      <c r="D10" s="28">
        <v>8.2600000000000002E-4</v>
      </c>
      <c r="E10" s="42"/>
      <c r="F10" s="42"/>
    </row>
    <row r="11" spans="2:6" x14ac:dyDescent="0.25">
      <c r="B11" s="31" t="s">
        <v>24</v>
      </c>
      <c r="C11" s="27">
        <v>0</v>
      </c>
      <c r="D11" s="28">
        <v>5.0290935422235915E-5</v>
      </c>
      <c r="E11" s="42"/>
      <c r="F11" s="42"/>
    </row>
    <row r="12" spans="2:6" ht="17.25" customHeight="1" x14ac:dyDescent="0.25">
      <c r="B12" s="31" t="s">
        <v>25</v>
      </c>
      <c r="C12" s="27">
        <v>2.392E-3</v>
      </c>
      <c r="D12" s="28">
        <v>2.392E-3</v>
      </c>
      <c r="E12" s="42"/>
      <c r="F12" s="42"/>
    </row>
    <row r="13" spans="2:6" ht="18" customHeight="1" x14ac:dyDescent="0.25">
      <c r="B13" s="31" t="s">
        <v>22</v>
      </c>
      <c r="C13" s="27">
        <v>3.9630000000000004E-3</v>
      </c>
      <c r="D13" s="28">
        <v>0</v>
      </c>
      <c r="E13" s="42"/>
      <c r="F13" s="42"/>
    </row>
    <row r="14" spans="2:6" ht="17.25" customHeight="1" x14ac:dyDescent="0.25">
      <c r="B14" s="35" t="s">
        <v>23</v>
      </c>
      <c r="C14" s="38">
        <v>2.0893999999999999E-2</v>
      </c>
      <c r="D14" s="39">
        <v>2.1634691142258394E-2</v>
      </c>
      <c r="E14" s="42"/>
      <c r="F14" s="42"/>
    </row>
    <row r="15" spans="2:6" ht="15.75" thickBot="1" x14ac:dyDescent="0.3">
      <c r="B15" s="36" t="s">
        <v>10</v>
      </c>
      <c r="C15" s="25">
        <f>(1.29+AVERAGE(19.36,16.92,16.16,17.52,16.93,17.61,18.28)*10)-C17</f>
        <v>121.99199999999996</v>
      </c>
      <c r="D15" s="26">
        <f>(1.29+AVERAGE(19.36,16.92,16.16,17.52,16.93,17.61,18.28)*10)-C17</f>
        <v>121.99199999999996</v>
      </c>
      <c r="E15" s="40"/>
      <c r="F15" s="45"/>
    </row>
    <row r="16" spans="2:6" ht="15.75" thickTop="1" x14ac:dyDescent="0.25">
      <c r="B16" s="31" t="s">
        <v>11</v>
      </c>
      <c r="C16" s="27">
        <f>SUM(C7:C14)</f>
        <v>5.0308000000000005E-2</v>
      </c>
      <c r="D16" s="28">
        <f>SUM(D7:D14)</f>
        <v>5.2931982077680628E-2</v>
      </c>
      <c r="E16" s="40"/>
    </row>
    <row r="17" spans="2:6" x14ac:dyDescent="0.25">
      <c r="B17" s="31" t="s">
        <v>12</v>
      </c>
      <c r="C17" s="6">
        <f>(C5+C6)+(C16*1000)</f>
        <v>54.698000000000008</v>
      </c>
      <c r="D17" s="7">
        <f>(D5+D6)+(D16*1000)</f>
        <v>57.861982077680629</v>
      </c>
      <c r="E17" s="41"/>
    </row>
    <row r="18" spans="2:6" ht="15.75" thickBot="1" x14ac:dyDescent="0.3">
      <c r="B18" s="37" t="s">
        <v>13</v>
      </c>
      <c r="C18" s="29">
        <f>C17+C15</f>
        <v>176.68999999999997</v>
      </c>
      <c r="D18" s="30">
        <f>D17+D15</f>
        <v>179.8539820776806</v>
      </c>
      <c r="E18" s="41"/>
      <c r="F18" s="12"/>
    </row>
    <row r="20" spans="2:6" ht="30.75" customHeight="1" x14ac:dyDescent="0.25">
      <c r="B20" s="48" t="s">
        <v>14</v>
      </c>
      <c r="C20" s="48"/>
      <c r="D20" s="48"/>
    </row>
    <row r="21" spans="2:6" x14ac:dyDescent="0.25">
      <c r="B21" t="s">
        <v>15</v>
      </c>
    </row>
    <row r="25" spans="2:6" x14ac:dyDescent="0.25">
      <c r="B25" s="4" t="s">
        <v>0</v>
      </c>
    </row>
    <row r="26" spans="2:6" x14ac:dyDescent="0.25">
      <c r="B26" t="s">
        <v>2</v>
      </c>
      <c r="C26" s="8">
        <f>C17/C18</f>
        <v>0.30957043409361035</v>
      </c>
    </row>
    <row r="27" spans="2:6" ht="15.75" thickBot="1" x14ac:dyDescent="0.3"/>
    <row r="28" spans="2:6" ht="15.75" thickBot="1" x14ac:dyDescent="0.3">
      <c r="B28" s="9" t="s">
        <v>1</v>
      </c>
      <c r="C28" s="10" t="s">
        <v>3</v>
      </c>
      <c r="D28" s="11" t="s">
        <v>4</v>
      </c>
    </row>
    <row r="29" spans="2:6" x14ac:dyDescent="0.25">
      <c r="B29" s="5" t="s">
        <v>5</v>
      </c>
      <c r="C29" s="12">
        <f>D17-C17</f>
        <v>3.1639820776806218</v>
      </c>
      <c r="D29" s="13">
        <f>C29/C17</f>
        <v>5.7844566120893295E-2</v>
      </c>
    </row>
    <row r="30" spans="2:6" ht="15.75" thickBot="1" x14ac:dyDescent="0.3">
      <c r="B30" s="14" t="s">
        <v>6</v>
      </c>
      <c r="C30" s="15">
        <f>D32-C32</f>
        <v>2.362999999999996</v>
      </c>
      <c r="D30" s="16">
        <f>C29/C18</f>
        <v>1.7906967444001484E-2</v>
      </c>
    </row>
    <row r="31" spans="2:6" ht="15.75" thickBot="1" x14ac:dyDescent="0.3">
      <c r="B31" s="1"/>
      <c r="C31" s="17" t="s">
        <v>0</v>
      </c>
      <c r="D31" s="18" t="s">
        <v>1</v>
      </c>
    </row>
    <row r="32" spans="2:6" ht="15.75" thickBot="1" x14ac:dyDescent="0.3">
      <c r="B32" s="14" t="s">
        <v>7</v>
      </c>
      <c r="C32" s="15">
        <f>((C5+C6)+((C7+C13+C8)*1000))</f>
        <v>30.583000000000002</v>
      </c>
      <c r="D32" s="19">
        <f>((D5+D6)+((D7+D13+D8)*1000))</f>
        <v>32.945999999999998</v>
      </c>
      <c r="E32" s="12"/>
      <c r="F32" s="12"/>
    </row>
    <row r="33" spans="2:4" x14ac:dyDescent="0.25">
      <c r="B33" s="20"/>
      <c r="C33" s="21" t="s">
        <v>8</v>
      </c>
      <c r="D33" s="22"/>
    </row>
    <row r="34" spans="2:4" ht="15.75" thickBot="1" x14ac:dyDescent="0.3">
      <c r="B34" s="14" t="s">
        <v>9</v>
      </c>
      <c r="C34" s="23">
        <f>C30/C17</f>
        <v>4.3200848294270275E-2</v>
      </c>
      <c r="D34" s="24"/>
    </row>
  </sheetData>
  <mergeCells count="1">
    <mergeCell ref="B20:D20"/>
  </mergeCells>
  <pageMargins left="1" right="1" top="1.25" bottom="1" header="0.75" footer="0.5"/>
  <pageSetup orientation="portrait" r:id="rId1"/>
  <headerFooter>
    <oddHeader>&amp;RWorkpaper LKW-03 Res bill impact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72DF-A1DE-492D-890C-9659252D91F5}">
  <dimension ref="B2:F34"/>
  <sheetViews>
    <sheetView tabSelected="1" workbookViewId="0">
      <selection activeCell="F18" sqref="F18"/>
    </sheetView>
  </sheetViews>
  <sheetFormatPr defaultRowHeight="15" x14ac:dyDescent="0.25"/>
  <cols>
    <col min="2" max="2" width="43.28515625" customWidth="1"/>
    <col min="3" max="3" width="11" bestFit="1" customWidth="1"/>
    <col min="4" max="4" width="12" bestFit="1" customWidth="1"/>
    <col min="5" max="5" width="11.7109375" bestFit="1" customWidth="1"/>
    <col min="6" max="6" width="20.7109375" bestFit="1" customWidth="1"/>
    <col min="7" max="7" width="11" bestFit="1" customWidth="1"/>
    <col min="8" max="8" width="10.85546875" bestFit="1" customWidth="1"/>
  </cols>
  <sheetData>
    <row r="2" spans="2:6" x14ac:dyDescent="0.25">
      <c r="B2" s="43" t="s">
        <v>28</v>
      </c>
    </row>
    <row r="3" spans="2:6" ht="15.75" thickBot="1" x14ac:dyDescent="0.3"/>
    <row r="4" spans="2:6" ht="15.75" thickBot="1" x14ac:dyDescent="0.3">
      <c r="B4" s="1" t="s">
        <v>26</v>
      </c>
      <c r="C4" s="2" t="s">
        <v>0</v>
      </c>
      <c r="D4" s="3" t="s">
        <v>1</v>
      </c>
    </row>
    <row r="5" spans="2:6" x14ac:dyDescent="0.25">
      <c r="B5" s="32" t="s">
        <v>16</v>
      </c>
      <c r="C5" s="33">
        <v>2.2999999999999998</v>
      </c>
      <c r="D5" s="34">
        <v>2.16</v>
      </c>
      <c r="E5" s="12"/>
    </row>
    <row r="6" spans="2:6" x14ac:dyDescent="0.25">
      <c r="B6" s="31" t="s">
        <v>17</v>
      </c>
      <c r="C6" s="6">
        <v>2.09</v>
      </c>
      <c r="D6" s="7">
        <v>2.77</v>
      </c>
      <c r="E6" s="12"/>
    </row>
    <row r="7" spans="2:6" x14ac:dyDescent="0.25">
      <c r="B7" s="31" t="s">
        <v>18</v>
      </c>
      <c r="C7" s="27">
        <v>2.0313999999999999E-2</v>
      </c>
      <c r="D7" s="28">
        <v>2.6100000000000002E-2</v>
      </c>
      <c r="E7" s="42"/>
      <c r="F7" s="42"/>
    </row>
    <row r="8" spans="2:6" x14ac:dyDescent="0.25">
      <c r="B8" s="31" t="s">
        <v>19</v>
      </c>
      <c r="C8" s="27">
        <v>1.916E-3</v>
      </c>
      <c r="D8" s="28">
        <v>0</v>
      </c>
      <c r="E8" s="42"/>
      <c r="F8" s="42"/>
    </row>
    <row r="9" spans="2:6" x14ac:dyDescent="0.25">
      <c r="B9" s="31" t="s">
        <v>20</v>
      </c>
      <c r="C9" s="27">
        <v>3.0000000000000001E-6</v>
      </c>
      <c r="D9" s="28">
        <v>1.2999999999999999E-5</v>
      </c>
      <c r="E9" s="42"/>
      <c r="F9" s="42"/>
    </row>
    <row r="10" spans="2:6" x14ac:dyDescent="0.25">
      <c r="B10" s="31" t="s">
        <v>21</v>
      </c>
      <c r="C10" s="27">
        <v>8.2600000000000002E-4</v>
      </c>
      <c r="D10" s="28">
        <v>8.2600000000000002E-4</v>
      </c>
      <c r="E10" s="42"/>
      <c r="F10" s="42"/>
    </row>
    <row r="11" spans="2:6" x14ac:dyDescent="0.25">
      <c r="B11" s="31" t="s">
        <v>24</v>
      </c>
      <c r="C11" s="27">
        <v>0</v>
      </c>
      <c r="D11" s="28">
        <v>5.0290935422235915E-5</v>
      </c>
      <c r="E11" s="42"/>
      <c r="F11" s="42"/>
    </row>
    <row r="12" spans="2:6" ht="17.25" customHeight="1" x14ac:dyDescent="0.25">
      <c r="B12" s="31" t="s">
        <v>25</v>
      </c>
      <c r="C12" s="27">
        <v>2.392E-3</v>
      </c>
      <c r="D12" s="28">
        <v>2.392E-3</v>
      </c>
      <c r="E12" s="42"/>
      <c r="F12" s="42"/>
    </row>
    <row r="13" spans="2:6" ht="18" customHeight="1" x14ac:dyDescent="0.25">
      <c r="B13" s="31" t="s">
        <v>22</v>
      </c>
      <c r="C13" s="27">
        <v>3.9630000000000004E-3</v>
      </c>
      <c r="D13" s="28">
        <v>0</v>
      </c>
      <c r="E13" s="42"/>
      <c r="F13" s="42"/>
    </row>
    <row r="14" spans="2:6" ht="17.25" customHeight="1" x14ac:dyDescent="0.25">
      <c r="B14" s="35" t="s">
        <v>23</v>
      </c>
      <c r="C14" s="38">
        <v>2.0893999999999999E-2</v>
      </c>
      <c r="D14" s="39">
        <v>2.1634691142258394E-2</v>
      </c>
      <c r="E14" s="42"/>
      <c r="F14" s="42"/>
    </row>
    <row r="15" spans="2:6" ht="15.75" thickBot="1" x14ac:dyDescent="0.3">
      <c r="B15" s="36" t="s">
        <v>10</v>
      </c>
      <c r="C15" s="25">
        <f>(1.29+AVERAGE(19.36,16.92,16.16,17.52,16.93,17.61,18.28)*10)-C17</f>
        <v>121.99199999999996</v>
      </c>
      <c r="D15" s="26">
        <f>(1.29+AVERAGE(19.36,16.92,16.16,17.52,16.93,17.61,18.28)*10)-C17</f>
        <v>121.99199999999996</v>
      </c>
      <c r="E15" s="40"/>
    </row>
    <row r="16" spans="2:6" ht="15.75" thickTop="1" x14ac:dyDescent="0.25">
      <c r="B16" s="31" t="s">
        <v>11</v>
      </c>
      <c r="C16" s="27">
        <f>SUM(C7:C14)</f>
        <v>5.0308000000000005E-2</v>
      </c>
      <c r="D16" s="28">
        <f>SUM(D7:D14)</f>
        <v>5.1015982077680627E-2</v>
      </c>
      <c r="E16" s="40"/>
      <c r="F16" s="44"/>
    </row>
    <row r="17" spans="2:6" x14ac:dyDescent="0.25">
      <c r="B17" s="31" t="s">
        <v>12</v>
      </c>
      <c r="C17" s="6">
        <f>(C5+C6)+(C16*1000)</f>
        <v>54.698000000000008</v>
      </c>
      <c r="D17" s="7">
        <f>(D5+D6)+(D16*1000)</f>
        <v>55.945982077680625</v>
      </c>
      <c r="E17" s="41"/>
      <c r="F17" s="44"/>
    </row>
    <row r="18" spans="2:6" ht="15.75" thickBot="1" x14ac:dyDescent="0.3">
      <c r="B18" s="37" t="s">
        <v>13</v>
      </c>
      <c r="C18" s="46">
        <f>C17+C15</f>
        <v>176.68999999999997</v>
      </c>
      <c r="D18" s="47">
        <f>D17+D15</f>
        <v>177.9379820776806</v>
      </c>
      <c r="E18" s="41"/>
      <c r="F18" s="12"/>
    </row>
    <row r="20" spans="2:6" ht="30.75" customHeight="1" x14ac:dyDescent="0.25">
      <c r="B20" s="48" t="s">
        <v>14</v>
      </c>
      <c r="C20" s="48"/>
      <c r="D20" s="48"/>
    </row>
    <row r="21" spans="2:6" x14ac:dyDescent="0.25">
      <c r="B21" t="s">
        <v>15</v>
      </c>
    </row>
    <row r="25" spans="2:6" x14ac:dyDescent="0.25">
      <c r="B25" s="4" t="s">
        <v>0</v>
      </c>
    </row>
    <row r="26" spans="2:6" x14ac:dyDescent="0.25">
      <c r="B26" t="s">
        <v>2</v>
      </c>
      <c r="C26" s="8">
        <f>C17/C18</f>
        <v>0.30957043409361035</v>
      </c>
    </row>
    <row r="27" spans="2:6" ht="15.75" thickBot="1" x14ac:dyDescent="0.3"/>
    <row r="28" spans="2:6" ht="15.75" thickBot="1" x14ac:dyDescent="0.3">
      <c r="B28" s="9" t="s">
        <v>1</v>
      </c>
      <c r="C28" s="10" t="s">
        <v>3</v>
      </c>
      <c r="D28" s="11" t="s">
        <v>4</v>
      </c>
    </row>
    <row r="29" spans="2:6" x14ac:dyDescent="0.25">
      <c r="B29" s="5" t="s">
        <v>5</v>
      </c>
      <c r="C29" s="12">
        <f>D17-C17</f>
        <v>1.2479820776806179</v>
      </c>
      <c r="D29" s="13">
        <f>C29/C17</f>
        <v>2.281586306045226E-2</v>
      </c>
    </row>
    <row r="30" spans="2:6" ht="15.75" thickBot="1" x14ac:dyDescent="0.3">
      <c r="B30" s="14" t="s">
        <v>6</v>
      </c>
      <c r="C30" s="15">
        <f>D32-C32</f>
        <v>0.44699999999999918</v>
      </c>
      <c r="D30" s="16">
        <f>C29/C18</f>
        <v>7.0631166318445753E-3</v>
      </c>
    </row>
    <row r="31" spans="2:6" ht="15.75" thickBot="1" x14ac:dyDescent="0.3">
      <c r="B31" s="1"/>
      <c r="C31" s="17" t="s">
        <v>0</v>
      </c>
      <c r="D31" s="18" t="s">
        <v>1</v>
      </c>
    </row>
    <row r="32" spans="2:6" ht="15.75" thickBot="1" x14ac:dyDescent="0.3">
      <c r="B32" s="14" t="s">
        <v>7</v>
      </c>
      <c r="C32" s="15">
        <f>((C5+C6)+((C7+C13+C8)*1000))</f>
        <v>30.583000000000002</v>
      </c>
      <c r="D32" s="19">
        <f>((D5+D6)+((D7+D13+D8)*1000))</f>
        <v>31.03</v>
      </c>
      <c r="E32" s="12"/>
    </row>
    <row r="33" spans="2:4" x14ac:dyDescent="0.25">
      <c r="B33" s="20"/>
      <c r="C33" s="21" t="s">
        <v>8</v>
      </c>
      <c r="D33" s="22"/>
    </row>
    <row r="34" spans="2:4" ht="15.75" thickBot="1" x14ac:dyDescent="0.3">
      <c r="B34" s="14" t="s">
        <v>9</v>
      </c>
      <c r="C34" s="23">
        <f>C30/C17</f>
        <v>8.1721452338293747E-3</v>
      </c>
      <c r="D34" s="24"/>
    </row>
  </sheetData>
  <mergeCells count="1">
    <mergeCell ref="B20:D20"/>
  </mergeCells>
  <pageMargins left="1" right="1" top="1.25" bottom="1" header="0.75" footer="0.5"/>
  <pageSetup orientation="portrait" r:id="rId1"/>
  <headerFooter>
    <oddHeader>&amp;RWorkpaper LKW-04 Res bill impact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7533D-5550-4278-B57A-5280B517B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45A965-E6CE-487A-8BE8-58544B0255B7}">
  <ds:schemaRefs>
    <ds:schemaRef ds:uri="http://purl.org/dc/elements/1.1/"/>
    <ds:schemaRef ds:uri="f83f6d80-b32b-4225-9fa8-d2a9096fb9d8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7db04fa-0a16-4728-af6f-a731b02a93f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F39FBB9-196F-4A03-9F49-CE3A07C680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WP 03 RES TOTAL BILL</vt:lpstr>
      <vt:lpstr>WP4 RES TOTAL BILL w TC5 impact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Durland, John R</dc:creator>
  <cp:lastModifiedBy>Sorum, Peggy J</cp:lastModifiedBy>
  <cp:lastPrinted>2024-02-26T16:51:06Z</cp:lastPrinted>
  <dcterms:created xsi:type="dcterms:W3CDTF">2024-02-21T22:12:26Z</dcterms:created>
  <dcterms:modified xsi:type="dcterms:W3CDTF">2024-02-29T00:42:32Z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2024-02-21T22:12:34Z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6fa74e9f-f3bd-433d-ad01-b9285ec237ac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  <property fmtid="{D5CDD505-2E9C-101B-9397-08002B2CF9AE}" pid="11" name="CofWorkbookId">
    <vt:lpwstr>5c52f337-6b4a-4ded-ae05-86f32ebb3bd2</vt:lpwstr>
  </property>
</Properties>
</file>